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S:\Бюджет 2025 доходы и расходы\Дума\Исполнение за 2024 год\"/>
    </mc:Choice>
  </mc:AlternateContent>
  <xr:revisionPtr revIDLastSave="0" documentId="13_ncr:1_{27C3B522-F3D5-47F7-9BA0-100ADFDC3CE4}" xr6:coauthVersionLast="47" xr6:coauthVersionMax="47" xr10:uidLastSave="{00000000-0000-0000-0000-000000000000}"/>
  <bookViews>
    <workbookView xWindow="-120" yWindow="-120" windowWidth="29040" windowHeight="15990" tabRatio="605" xr2:uid="{00000000-000D-0000-FFFF-FFFF00000000}"/>
  </bookViews>
  <sheets>
    <sheet name="Прил. 2" sheetId="72" r:id="rId1"/>
  </sheets>
  <definedNames>
    <definedName name="_xlnm._FilterDatabase" localSheetId="0" hidden="1">'Прил. 2'!$A$7:$G$204</definedName>
    <definedName name="_xlnm.Print_Titles" localSheetId="0">'Прил. 2'!$5:$8</definedName>
    <definedName name="_xlnm.Print_Area" localSheetId="0">'Прил. 2'!$A$1:$G$204</definedName>
  </definedNames>
  <calcPr calcId="191029" iterate="1"/>
</workbook>
</file>

<file path=xl/calcChain.xml><?xml version="1.0" encoding="utf-8"?>
<calcChain xmlns="http://schemas.openxmlformats.org/spreadsheetml/2006/main">
  <c r="F192" i="72" l="1"/>
  <c r="G192" i="72"/>
  <c r="G194" i="72"/>
  <c r="G195" i="72"/>
  <c r="G196" i="72"/>
  <c r="G187" i="72"/>
  <c r="F183" i="72"/>
  <c r="G183" i="72"/>
  <c r="F185" i="72"/>
  <c r="G185" i="72"/>
  <c r="G167" i="72"/>
  <c r="F168" i="72"/>
  <c r="G168" i="72"/>
  <c r="F169" i="72"/>
  <c r="G169" i="72"/>
  <c r="F170" i="72"/>
  <c r="G170" i="72"/>
  <c r="F171" i="72"/>
  <c r="G171" i="72"/>
  <c r="F172" i="72"/>
  <c r="G173" i="72"/>
  <c r="F174" i="72"/>
  <c r="G174" i="72"/>
  <c r="F175" i="72"/>
  <c r="G175" i="72"/>
  <c r="F176" i="72"/>
  <c r="G176" i="72"/>
  <c r="F177" i="72"/>
  <c r="G177" i="72"/>
  <c r="F178" i="72"/>
  <c r="G178" i="72"/>
  <c r="G100" i="72"/>
  <c r="G101" i="72"/>
  <c r="G103" i="72"/>
  <c r="F105" i="72"/>
  <c r="G105" i="72"/>
  <c r="G106" i="72"/>
  <c r="F107" i="72"/>
  <c r="G107" i="72"/>
  <c r="F108" i="72"/>
  <c r="G108" i="72"/>
  <c r="F109" i="72"/>
  <c r="G109" i="72"/>
  <c r="F110" i="72"/>
  <c r="G110" i="72"/>
  <c r="F111" i="72"/>
  <c r="G111" i="72"/>
  <c r="F112" i="72"/>
  <c r="G112" i="72"/>
  <c r="F113" i="72"/>
  <c r="G113" i="72"/>
  <c r="F114" i="72"/>
  <c r="G114" i="72"/>
  <c r="G115" i="72"/>
  <c r="F117" i="72"/>
  <c r="G117" i="72"/>
  <c r="F118" i="72"/>
  <c r="G118" i="72"/>
  <c r="G119" i="72"/>
  <c r="G120" i="72"/>
  <c r="G122" i="72"/>
  <c r="F123" i="72"/>
  <c r="G123" i="72"/>
  <c r="F124" i="72"/>
  <c r="G124" i="72"/>
  <c r="F125" i="72"/>
  <c r="G125" i="72"/>
  <c r="F126" i="72"/>
  <c r="G126" i="72"/>
  <c r="F127" i="72"/>
  <c r="G127" i="72"/>
  <c r="F128" i="72"/>
  <c r="G128" i="72"/>
  <c r="F129" i="72"/>
  <c r="G129" i="72"/>
  <c r="F130" i="72"/>
  <c r="G130" i="72"/>
  <c r="F131" i="72"/>
  <c r="G131" i="72"/>
  <c r="G132" i="72"/>
  <c r="F133" i="72"/>
  <c r="G133" i="72"/>
  <c r="G134" i="72"/>
  <c r="F137" i="72"/>
  <c r="G137" i="72"/>
  <c r="F141" i="72"/>
  <c r="G141" i="72"/>
  <c r="F142" i="72"/>
  <c r="G142" i="72"/>
  <c r="G144" i="72"/>
  <c r="G146" i="72"/>
  <c r="F147" i="72"/>
  <c r="G147" i="72"/>
  <c r="F148" i="72"/>
  <c r="G148" i="72"/>
  <c r="F150" i="72"/>
  <c r="G150" i="72"/>
  <c r="G95" i="72"/>
  <c r="F86" i="72"/>
  <c r="F76" i="72"/>
  <c r="F67" i="72"/>
  <c r="G67" i="72"/>
  <c r="G65" i="72"/>
  <c r="G56" i="72"/>
  <c r="G58" i="72"/>
  <c r="F50" i="72"/>
  <c r="F44" i="72"/>
  <c r="G44" i="72"/>
  <c r="G41" i="72"/>
  <c r="F33" i="72"/>
  <c r="G33" i="72"/>
  <c r="F34" i="72"/>
  <c r="G34" i="72"/>
  <c r="F17" i="72"/>
  <c r="G17" i="72"/>
  <c r="F18" i="72"/>
  <c r="G18" i="72"/>
  <c r="G19" i="72"/>
  <c r="G188" i="72"/>
  <c r="D166" i="72"/>
  <c r="E166" i="72"/>
  <c r="E193" i="72"/>
  <c r="D193" i="72"/>
  <c r="D94" i="72"/>
  <c r="E139" i="72"/>
  <c r="D139" i="72"/>
  <c r="D62" i="72"/>
  <c r="C166" i="72"/>
  <c r="C139" i="72"/>
  <c r="C62" i="72"/>
  <c r="G193" i="72" l="1"/>
  <c r="G139" i="72"/>
  <c r="E94" i="72"/>
  <c r="G64" i="72"/>
  <c r="G81" i="72"/>
  <c r="F79" i="72"/>
  <c r="F80" i="72"/>
  <c r="G93" i="72"/>
  <c r="G90" i="72"/>
  <c r="F15" i="72"/>
  <c r="G14" i="72"/>
  <c r="F164" i="72"/>
  <c r="D77" i="72"/>
  <c r="E77" i="72"/>
  <c r="C77" i="72"/>
  <c r="D163" i="72"/>
  <c r="E163" i="72"/>
  <c r="C163" i="72"/>
  <c r="G79" i="72"/>
  <c r="D71" i="72"/>
  <c r="E71" i="72"/>
  <c r="C71" i="72"/>
  <c r="D63" i="72"/>
  <c r="E63" i="72"/>
  <c r="C63" i="72"/>
  <c r="D12" i="72"/>
  <c r="E12" i="72"/>
  <c r="C12" i="72"/>
  <c r="F77" i="72" l="1"/>
  <c r="F163" i="72"/>
  <c r="G98" i="72"/>
  <c r="G97" i="72"/>
  <c r="G96" i="72"/>
  <c r="F189" i="72" l="1"/>
  <c r="E197" i="72" l="1"/>
  <c r="D159" i="72"/>
  <c r="E159" i="72"/>
  <c r="C159" i="72"/>
  <c r="D201" i="72" l="1"/>
  <c r="E201" i="72"/>
  <c r="C201" i="72"/>
  <c r="C193" i="72" l="1"/>
  <c r="E11" i="72" l="1"/>
  <c r="E85" i="72"/>
  <c r="E191" i="72"/>
  <c r="D191" i="72"/>
  <c r="C191" i="72"/>
  <c r="F191" i="72" l="1"/>
  <c r="G191" i="72"/>
  <c r="G47" i="72"/>
  <c r="F47" i="72"/>
  <c r="G46" i="72"/>
  <c r="F46" i="72"/>
  <c r="E45" i="72"/>
  <c r="D45" i="72"/>
  <c r="C45" i="72"/>
  <c r="F45" i="72" l="1"/>
  <c r="G45" i="72"/>
  <c r="G189" i="72"/>
  <c r="C197" i="72" l="1"/>
  <c r="C186" i="72"/>
  <c r="C179" i="72"/>
  <c r="C157" i="72"/>
  <c r="C155" i="72"/>
  <c r="C94" i="72"/>
  <c r="C92" i="72"/>
  <c r="C89" i="72"/>
  <c r="C85" i="72"/>
  <c r="C83" i="72"/>
  <c r="C75" i="72"/>
  <c r="C73" i="72"/>
  <c r="C68" i="72"/>
  <c r="C66" i="72"/>
  <c r="C60" i="72"/>
  <c r="C57" i="72"/>
  <c r="C52" i="72"/>
  <c r="C51" i="72" s="1"/>
  <c r="C48" i="72"/>
  <c r="C43" i="72"/>
  <c r="C40" i="72"/>
  <c r="C38" i="72"/>
  <c r="C35" i="72"/>
  <c r="C31" i="72"/>
  <c r="C28" i="72"/>
  <c r="C21" i="72"/>
  <c r="C20" i="72" s="1"/>
  <c r="C11" i="72" l="1"/>
  <c r="C42" i="72"/>
  <c r="C154" i="72"/>
  <c r="C88" i="72"/>
  <c r="C82" i="72" s="1"/>
  <c r="C162" i="72"/>
  <c r="C161" i="72" s="1"/>
  <c r="C59" i="72"/>
  <c r="C55" i="72" s="1"/>
  <c r="C27" i="72"/>
  <c r="C26" i="72" s="1"/>
  <c r="G13" i="72"/>
  <c r="G15" i="72"/>
  <c r="G16" i="72"/>
  <c r="G22" i="72"/>
  <c r="G23" i="72"/>
  <c r="G24" i="72"/>
  <c r="G29" i="72"/>
  <c r="G32" i="72"/>
  <c r="G39" i="72"/>
  <c r="G49" i="72"/>
  <c r="G50" i="72"/>
  <c r="G53" i="72"/>
  <c r="G61" i="72"/>
  <c r="G62" i="72"/>
  <c r="G74" i="72"/>
  <c r="G76" i="72"/>
  <c r="G84" i="72"/>
  <c r="G87" i="72"/>
  <c r="G164" i="72"/>
  <c r="G165" i="72"/>
  <c r="G180" i="72"/>
  <c r="G181" i="72"/>
  <c r="G182" i="72"/>
  <c r="G190" i="72"/>
  <c r="F13" i="72"/>
  <c r="F16" i="72"/>
  <c r="F22" i="72"/>
  <c r="F23" i="72"/>
  <c r="F24" i="72"/>
  <c r="F29" i="72"/>
  <c r="F32" i="72"/>
  <c r="F39" i="72"/>
  <c r="F41" i="72"/>
  <c r="F49" i="72"/>
  <c r="F53" i="72"/>
  <c r="F61" i="72"/>
  <c r="F62" i="72"/>
  <c r="F74" i="72"/>
  <c r="F180" i="72"/>
  <c r="F181" i="72"/>
  <c r="F182" i="72"/>
  <c r="C10" i="72" l="1"/>
  <c r="C9" i="72"/>
  <c r="C204" i="72" s="1"/>
  <c r="C54" i="72"/>
  <c r="E38" i="72"/>
  <c r="D38" i="72"/>
  <c r="E89" i="72"/>
  <c r="F38" i="72" l="1"/>
  <c r="G38" i="72"/>
  <c r="E68" i="72" l="1"/>
  <c r="D68" i="72"/>
  <c r="E73" i="72"/>
  <c r="D73" i="72"/>
  <c r="F73" i="72" l="1"/>
  <c r="G73" i="72"/>
  <c r="D197" i="72"/>
  <c r="D179" i="72"/>
  <c r="E179" i="72"/>
  <c r="E66" i="72"/>
  <c r="D155" i="72"/>
  <c r="D89" i="72"/>
  <c r="D60" i="72"/>
  <c r="D31" i="72"/>
  <c r="E57" i="72"/>
  <c r="E60" i="72"/>
  <c r="E59" i="72" l="1"/>
  <c r="F60" i="72"/>
  <c r="G60" i="72"/>
  <c r="G77" i="72"/>
  <c r="G63" i="72"/>
  <c r="F179" i="72"/>
  <c r="G179" i="72"/>
  <c r="D186" i="72"/>
  <c r="F59" i="72" l="1"/>
  <c r="G163" i="72" l="1"/>
  <c r="E21" i="72"/>
  <c r="D21" i="72"/>
  <c r="D20" i="72" s="1"/>
  <c r="E20" i="72" l="1"/>
  <c r="F21" i="72"/>
  <c r="G21" i="72"/>
  <c r="F20" i="72" l="1"/>
  <c r="G20" i="72"/>
  <c r="D85" i="72"/>
  <c r="G85" i="72" l="1"/>
  <c r="E40" i="72"/>
  <c r="D40" i="72"/>
  <c r="G40" i="72" l="1"/>
  <c r="F40" i="72"/>
  <c r="F166" i="72" l="1"/>
  <c r="G166" i="72"/>
  <c r="F12" i="72"/>
  <c r="G12" i="72"/>
  <c r="D66" i="72"/>
  <c r="D59" i="72" l="1"/>
  <c r="G59" i="72" s="1"/>
  <c r="G66" i="72"/>
  <c r="E157" i="72"/>
  <c r="D157" i="72"/>
  <c r="D154" i="72" s="1"/>
  <c r="E155" i="72"/>
  <c r="E92" i="72"/>
  <c r="F92" i="72" s="1"/>
  <c r="D92" i="72"/>
  <c r="E83" i="72"/>
  <c r="D83" i="72"/>
  <c r="D57" i="72"/>
  <c r="G57" i="72" s="1"/>
  <c r="G92" i="72" l="1"/>
  <c r="E154" i="72"/>
  <c r="G83" i="72"/>
  <c r="D55" i="72"/>
  <c r="E88" i="72"/>
  <c r="D88" i="72"/>
  <c r="D82" i="72" s="1"/>
  <c r="E82" i="72" l="1"/>
  <c r="G88" i="72"/>
  <c r="E52" i="72"/>
  <c r="D52" i="72"/>
  <c r="D51" i="72" s="1"/>
  <c r="E43" i="72"/>
  <c r="D43" i="72"/>
  <c r="E186" i="72"/>
  <c r="G186" i="72" s="1"/>
  <c r="E35" i="72"/>
  <c r="E31" i="72"/>
  <c r="E28" i="72"/>
  <c r="D35" i="72"/>
  <c r="D28" i="72"/>
  <c r="F43" i="72" l="1"/>
  <c r="G43" i="72"/>
  <c r="G82" i="72"/>
  <c r="F28" i="72"/>
  <c r="G28" i="72"/>
  <c r="G31" i="72"/>
  <c r="F31" i="72"/>
  <c r="E51" i="72"/>
  <c r="F52" i="72"/>
  <c r="G52" i="72"/>
  <c r="E55" i="72"/>
  <c r="D27" i="72"/>
  <c r="D26" i="72" s="1"/>
  <c r="E27" i="72"/>
  <c r="E162" i="72"/>
  <c r="E161" i="72" s="1"/>
  <c r="D162" i="72"/>
  <c r="D161" i="72" s="1"/>
  <c r="F55" i="72" l="1"/>
  <c r="G55" i="72"/>
  <c r="G27" i="72"/>
  <c r="F27" i="72"/>
  <c r="F162" i="72"/>
  <c r="G162" i="72"/>
  <c r="F51" i="72"/>
  <c r="G51" i="72"/>
  <c r="E26" i="72"/>
  <c r="G26" i="72" l="1"/>
  <c r="F26" i="72"/>
  <c r="G161" i="72"/>
  <c r="F161" i="72"/>
  <c r="E48" i="72"/>
  <c r="E42" i="72" s="1"/>
  <c r="E10" i="72" s="1"/>
  <c r="F10" i="72" s="1"/>
  <c r="D48" i="72"/>
  <c r="D42" i="72" s="1"/>
  <c r="F48" i="72" l="1"/>
  <c r="G48" i="72"/>
  <c r="D75" i="72"/>
  <c r="D54" i="72" s="1"/>
  <c r="D11" i="72"/>
  <c r="E75" i="72"/>
  <c r="E54" i="72" l="1"/>
  <c r="F75" i="72"/>
  <c r="E9" i="72"/>
  <c r="E204" i="72" s="1"/>
  <c r="D10" i="72"/>
  <c r="G10" i="72" s="1"/>
  <c r="D9" i="72"/>
  <c r="D204" i="72" s="1"/>
  <c r="G75" i="72"/>
  <c r="G11" i="72"/>
  <c r="F11" i="72"/>
  <c r="G42" i="72"/>
  <c r="F42" i="72"/>
  <c r="F9" i="72" l="1"/>
  <c r="G9" i="72"/>
  <c r="F204" i="72" l="1"/>
  <c r="G204" i="72"/>
</calcChain>
</file>

<file path=xl/sharedStrings.xml><?xml version="1.0" encoding="utf-8"?>
<sst xmlns="http://schemas.openxmlformats.org/spreadsheetml/2006/main" count="439" uniqueCount="404">
  <si>
    <t>Налог на доходы физических лиц</t>
  </si>
  <si>
    <t>НАЛОГИ НА СОВОКУПНЫЙ ДОХОД</t>
  </si>
  <si>
    <t>НАЛОГИ НА ИМУЩЕСТВО</t>
  </si>
  <si>
    <t>Налог на имущество физических лиц</t>
  </si>
  <si>
    <t>Земельный налог</t>
  </si>
  <si>
    <t>ПРОЧИЕ НЕНАЛОГОВЫЕ ДОХОДЫ</t>
  </si>
  <si>
    <t>ШТРАФЫ, САНКЦИИ, ВОЗМЕЩЕНИЕ
УЩЕРБА</t>
  </si>
  <si>
    <t xml:space="preserve">Код бюджетной классификации </t>
  </si>
  <si>
    <t>НАЛОГИ НА ПРИБЫЛЬ, ДОХОДЫ</t>
  </si>
  <si>
    <t xml:space="preserve"> 1 01 00000 00 0000 000</t>
  </si>
  <si>
    <t xml:space="preserve"> 1 01 02000 01 0000 110</t>
  </si>
  <si>
    <t xml:space="preserve"> 1 01 02010 01 0000 110</t>
  </si>
  <si>
    <t>НАЛОГОВЫЕ И НЕНАЛОГОВЫЕ  ДОХОДЫ</t>
  </si>
  <si>
    <t xml:space="preserve">Наименование  кода видов доходов </t>
  </si>
  <si>
    <t xml:space="preserve"> 1 01 02030 01 0000 110</t>
  </si>
  <si>
    <t xml:space="preserve"> 1 01 02040 01 0000 110</t>
  </si>
  <si>
    <t xml:space="preserve"> 1 05 00000 00 0000 000</t>
  </si>
  <si>
    <t xml:space="preserve"> 1 05 01000 00 0000 110</t>
  </si>
  <si>
    <t xml:space="preserve"> 1 06 00000 00 0000 000</t>
  </si>
  <si>
    <t xml:space="preserve"> 1 06 01000 00 0000 110</t>
  </si>
  <si>
    <t xml:space="preserve"> 1 06 01030 05 0000 110</t>
  </si>
  <si>
    <t xml:space="preserve"> 1 06 06000 00 0000 110</t>
  </si>
  <si>
    <t xml:space="preserve"> 1 08 00000 00 0000 000</t>
  </si>
  <si>
    <t xml:space="preserve"> 1 11 00000 00 0000 000</t>
  </si>
  <si>
    <t xml:space="preserve"> 1 11 05000 00 0000 120</t>
  </si>
  <si>
    <t xml:space="preserve"> 1 11 05010 00 0000 120</t>
  </si>
  <si>
    <t xml:space="preserve"> 1 12 01000 01 0000 120</t>
  </si>
  <si>
    <t xml:space="preserve"> 1 12 00000 00 0000 000</t>
  </si>
  <si>
    <t xml:space="preserve"> 1 11 05035 05 0000 120</t>
  </si>
  <si>
    <t xml:space="preserve"> 1 11 05030 00 0000 120</t>
  </si>
  <si>
    <t xml:space="preserve"> 1 13 00000 00 0000 000</t>
  </si>
  <si>
    <t xml:space="preserve"> 1 14 00000 00 0000 000</t>
  </si>
  <si>
    <t xml:space="preserve"> 1 14 02000 00 0000 000</t>
  </si>
  <si>
    <t xml:space="preserve"> 1 14 06000 00 0000 430</t>
  </si>
  <si>
    <t xml:space="preserve"> 1 14 06013 05 0000 430</t>
  </si>
  <si>
    <t xml:space="preserve"> 1 16 00000 00 0000 000</t>
  </si>
  <si>
    <t xml:space="preserve"> 1 17 00000 00 0000 000</t>
  </si>
  <si>
    <t xml:space="preserve"> 2 00 00000 00 0000 000</t>
  </si>
  <si>
    <t xml:space="preserve"> 2 02 00000 00 0000 000</t>
  </si>
  <si>
    <t xml:space="preserve"> 1 00 00000 00 0000 000</t>
  </si>
  <si>
    <t xml:space="preserve"> 1 14 06025 05 0000 430</t>
  </si>
  <si>
    <t xml:space="preserve"> 1 11 03000 00 0000 120</t>
  </si>
  <si>
    <t xml:space="preserve"> 1 14 01000 00 0000 410</t>
  </si>
  <si>
    <t xml:space="preserve"> 1 17 01000 00 0000 180</t>
  </si>
  <si>
    <t>Невыясненные поступления</t>
  </si>
  <si>
    <t xml:space="preserve"> 1 17 05000 00 0000 180</t>
  </si>
  <si>
    <t xml:space="preserve"> 1 05 01011 01 0000 110</t>
  </si>
  <si>
    <t xml:space="preserve"> 1 05 01012 01 0000 110</t>
  </si>
  <si>
    <t xml:space="preserve"> 1 05 01021 01 0000 110</t>
  </si>
  <si>
    <t xml:space="preserve"> 1 05 01022 01 0000 110</t>
  </si>
  <si>
    <t xml:space="preserve"> 1 05 01050 01 0000 110</t>
  </si>
  <si>
    <t xml:space="preserve"> 1 05 02010 02 0000 110</t>
  </si>
  <si>
    <t xml:space="preserve"> 1 05 02020 02 0000 110</t>
  </si>
  <si>
    <t xml:space="preserve"> 1 05 03010 01 0000 110</t>
  </si>
  <si>
    <t xml:space="preserve"> 1 08 03010 01 0000 110</t>
  </si>
  <si>
    <t xml:space="preserve"> 1 11 09045 05 0000 120</t>
  </si>
  <si>
    <t>ПРОЧИЕ БЕЗВОЗМЕЗДНЫЕ ПОСТУПЛЕНИЯ</t>
  </si>
  <si>
    <t xml:space="preserve"> 2 18 00000 00 0000 000</t>
  </si>
  <si>
    <t xml:space="preserve"> 2 19 00000 00 0000 000</t>
  </si>
  <si>
    <t xml:space="preserve">ИТОГО </t>
  </si>
  <si>
    <t xml:space="preserve"> 1 01 02020 01 0000 110</t>
  </si>
  <si>
    <t xml:space="preserve"> 1 08 03000 01 0000 110</t>
  </si>
  <si>
    <t xml:space="preserve"> 1 11 03050 05 0000 120</t>
  </si>
  <si>
    <t xml:space="preserve"> 1 11 09000 00 0000 120</t>
  </si>
  <si>
    <t xml:space="preserve"> 1 14 01050 05 0000 410</t>
  </si>
  <si>
    <t xml:space="preserve"> 1 14 06010 00 0000 430</t>
  </si>
  <si>
    <t xml:space="preserve"> 1 14 06020 00 0000 430</t>
  </si>
  <si>
    <t xml:space="preserve"> 1 17 01050 05 0000 180</t>
  </si>
  <si>
    <t xml:space="preserve"> 1 17 05050 05 0000 180</t>
  </si>
  <si>
    <t xml:space="preserve"> 1 14 02053 05 0000 410</t>
  </si>
  <si>
    <t>1 05 04000 02 0000 110</t>
  </si>
  <si>
    <t>1 05 04020 02 0000 110</t>
  </si>
  <si>
    <t xml:space="preserve"> 1 11 05013 05 0000 120</t>
  </si>
  <si>
    <t>1 11 05013 13 0000 120</t>
  </si>
  <si>
    <t xml:space="preserve"> 1 11 05020 00 0000 120</t>
  </si>
  <si>
    <t>1 14 06013 13 0000 430</t>
  </si>
  <si>
    <t xml:space="preserve"> 1 06 06033 05 0000 110</t>
  </si>
  <si>
    <t xml:space="preserve"> 1 06 06043 05 0000 110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</si>
  <si>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</si>
  <si>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</si>
  <si>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</si>
  <si>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</si>
  <si>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</si>
  <si>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</si>
  <si>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Дотации бюджетам муниципальных районов на поддержку мер по обеспечению сбалансированности бюджетов
</t>
  </si>
  <si>
    <t xml:space="preserve">ВОЗВРАТ ОСТАТКОВ СУБСИДИЙ, СУБВЕНЦИЙ И ИНЫХ МЕЖБЮДЖЕТНЫХ ТРАНСФЕРТОВ, ИМЕЮЩИХ ЦЕЛЕВОЕ НАЗНАЧЕНИЕ, ПРОШЛЫХ ЛЕТ
</t>
  </si>
  <si>
    <t xml:space="preserve"> 1 05 01010 01 0000 110</t>
  </si>
  <si>
    <t xml:space="preserve"> 1 05 01020 01 0000 110</t>
  </si>
  <si>
    <t xml:space="preserve"> 1 05 02000 02 0000 110</t>
  </si>
  <si>
    <t xml:space="preserve"> 1 05 03000 01 0000 110</t>
  </si>
  <si>
    <t xml:space="preserve"> 1 11 01050 05 0000 120</t>
  </si>
  <si>
    <t xml:space="preserve">1 13 01995 05 0000 130
</t>
  </si>
  <si>
    <t xml:space="preserve">1 13 02995 05 0000 130
</t>
  </si>
  <si>
    <t xml:space="preserve"> 2 07 00000 00 0000 000</t>
  </si>
  <si>
    <t>1 13 02065 05 0000 130</t>
  </si>
  <si>
    <t>1 11 05300 00 0000 120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</si>
  <si>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</si>
  <si>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Минимальный налог, зачисляемый в бюджеты субъектов Российской Федерации (за налоговые периоды, истекшие до 1 января 2016 года)
</t>
  </si>
  <si>
    <t>1 03 00000 00 0000 000</t>
  </si>
  <si>
    <t>1 03 02000 01 0000 110</t>
  </si>
  <si>
    <t xml:space="preserve">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</si>
  <si>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</si>
  <si>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Доходы, поступающие в порядке возмещения расходов, понесенных в связи с эксплуатацией имущества муниципальных районов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</si>
  <si>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</si>
  <si>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Доходы от продажи земельных участков, находящихся в государственной и муниципальной собственности</t>
  </si>
  <si>
    <t xml:space="preserve">Прочие дотации бюджетам муниципальных районов
</t>
  </si>
  <si>
    <t xml:space="preserve">Прочие субсидии бюджетам муниципальных районов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</si>
  <si>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</si>
  <si>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муниципальных районов на государственную регистрацию актов гражданского состояния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</si>
  <si>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</si>
  <si>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</si>
  <si>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</si>
  <si>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Невыясненные поступления, зачисляемые в бюджеты муниципальных районов
</t>
  </si>
  <si>
    <t xml:space="preserve">Прочие неналоговые доходы бюджетов муниципальных районов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</si>
  <si>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</si>
  <si>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</si>
  <si>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</si>
  <si>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</si>
  <si>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</si>
  <si>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Субсидии бюджетам муниципальных районов на реализацию мероприятий по обеспечению жильем молодых семей
</t>
  </si>
  <si>
    <t xml:space="preserve">Возврат остатков субвенций на осуществление первичного воинского учета на территориях, где отсутствуют военные комиссариаты из бюджетов муниципальных районов
</t>
  </si>
  <si>
    <t xml:space="preserve">% исполнения </t>
  </si>
  <si>
    <t>к уточненному плану года</t>
  </si>
  <si>
    <t>к первоначальному плану</t>
  </si>
  <si>
    <t>1 03 02231 01 0000 110</t>
  </si>
  <si>
    <t xml:space="preserve"> 1 03 02241 01 0000 110</t>
  </si>
  <si>
    <t xml:space="preserve"> 1 03 02251 01 0000 110</t>
  </si>
  <si>
    <t xml:space="preserve"> 1 03 02261 01 0000 110</t>
  </si>
  <si>
    <t xml:space="preserve"> 2 19 60010 05 0000 150</t>
  </si>
  <si>
    <t>2 19 35118 05 0000 150</t>
  </si>
  <si>
    <t>2 18 60010 05 0000 150</t>
  </si>
  <si>
    <t xml:space="preserve"> 2 18 05000 05 0000 150</t>
  </si>
  <si>
    <t xml:space="preserve"> 2 02 49999 05 0000 150</t>
  </si>
  <si>
    <t xml:space="preserve"> 2 02 40014 05 0000 150</t>
  </si>
  <si>
    <t xml:space="preserve"> 2 02 40000 00 0000 150</t>
  </si>
  <si>
    <t xml:space="preserve"> 2 02 35930 05 0000 150</t>
  </si>
  <si>
    <t>2 02 35120 05 0000 150</t>
  </si>
  <si>
    <t xml:space="preserve"> 2 02 35118 05 0000 150</t>
  </si>
  <si>
    <t xml:space="preserve"> 2 02  30029 05 0000 150</t>
  </si>
  <si>
    <t xml:space="preserve"> 2 02  30024 05 0000 150</t>
  </si>
  <si>
    <t xml:space="preserve"> 2 02 30000 00 0000 150</t>
  </si>
  <si>
    <t xml:space="preserve"> 2 02 29999 05 0000 150</t>
  </si>
  <si>
    <t>2 02 25555 05 0000 150</t>
  </si>
  <si>
    <t xml:space="preserve"> 2 02 25519 05 0000 150</t>
  </si>
  <si>
    <t xml:space="preserve"> 2 02 25497 05 0000 150</t>
  </si>
  <si>
    <t xml:space="preserve"> 2 02 20000 00 0000 150</t>
  </si>
  <si>
    <t xml:space="preserve"> 2 02 19999 05 0000 150</t>
  </si>
  <si>
    <t xml:space="preserve"> 2 02 15002 05 0000 150</t>
  </si>
  <si>
    <t xml:space="preserve"> 2 02 10000 00 0000 150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</si>
  <si>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</si>
  <si>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</si>
  <si>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</si>
  <si>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</si>
  <si>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</si>
  <si>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t>
  </si>
  <si>
    <t xml:space="preserve">Налог, взимаемый с налогоплательщиков, выбравших в качестве объекта налогообложения доходы, уменьшенные на величину расходов
</t>
  </si>
  <si>
    <t xml:space="preserve">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</si>
  <si>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 xml:space="preserve">Единый налог на вмененный доход для отдельных видов деятельности
</t>
  </si>
  <si>
    <t xml:space="preserve">Единый сельскохозяйственный налог
</t>
  </si>
  <si>
    <t xml:space="preserve">Налог, взимаемый в связи с применением патентной системы налогообложения, зачисляемый в бюджеты муниципальных районов
</t>
  </si>
  <si>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</si>
  <si>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</si>
  <si>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</si>
  <si>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</si>
  <si>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</si>
  <si>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1 11 05314 13 0000 120</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</si>
  <si>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</si>
  <si>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негативное воздействие на окружающую среду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</si>
  <si>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</si>
  <si>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</si>
  <si>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продажи квартир, находящихся в собственности муниципальных районов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</si>
  <si>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</si>
  <si>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</si>
  <si>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Субсидии бюджетам муниципальных районов на реализацию программ формирования современной городской среды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</si>
  <si>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</si>
  <si>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</si>
  <si>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Иные межбюджетные трансферты
</t>
  </si>
  <si>
    <t xml:space="preserve">Субвенции бюджетам бюджетной системы Российской Федерации
</t>
  </si>
  <si>
    <t xml:space="preserve">Субсидии бюджетам бюджетной системы Российской Федерации (межбюджетные субсидии)
</t>
  </si>
  <si>
    <t xml:space="preserve">Дотации бюджетам бюджетной системы Российской Федерации
</t>
  </si>
  <si>
    <t xml:space="preserve">БЕЗВОЗМЕЗДНЫЕ ПОСТУПЛЕНИЯ
</t>
  </si>
  <si>
    <t xml:space="preserve">Прочие неналоговые доходы
</t>
  </si>
  <si>
    <t xml:space="preserve">Доходы от продажи квартир
</t>
  </si>
  <si>
    <t xml:space="preserve">ДОХОДЫ ОТ ПРОДАЖИ МАТЕРИАЛЬНЫХ И НЕМАТЕРИАЛЬНЫХ АКТИВОВ
</t>
  </si>
  <si>
    <t xml:space="preserve">ПЛАТЕЖИ ПРИ ПОЛЬЗОВАНИИ ПРИРОДНЫМИ РЕСУРСАМИ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</si>
  <si>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</si>
  <si>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Проценты, полученные от предоставления бюджетных кредитов внутри страны
</t>
  </si>
  <si>
    <t xml:space="preserve">ДОХОДЫ ОТ ИСПОЛЬЗОВАНИЯ ИМУЩЕСТВА, НАХОДЯЩЕГОСЯ В ГОСУДАРСТВЕННОЙ И МУНИЦИПАЛЬНОЙ СОБСТВЕННОСТИ
</t>
  </si>
  <si>
    <t xml:space="preserve">Государственная пошлина по делам, рассматриваемым в судах общей юрисдикции, мировыми судьями
</t>
  </si>
  <si>
    <t xml:space="preserve">ГОСУДАРСТВЕННАЯ ПОШЛИНА
</t>
  </si>
  <si>
    <t xml:space="preserve">Налог, взимаемый в связи с применением упрощенной системы налогообложения
</t>
  </si>
  <si>
    <t xml:space="preserve">Налог, взимаемый в связи с применением патентной системы налогообложения
</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</si>
  <si>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</si>
  <si>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</si>
  <si>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план</t>
  </si>
  <si>
    <t>район</t>
  </si>
  <si>
    <t xml:space="preserve">исполнение </t>
  </si>
  <si>
    <t xml:space="preserve">план </t>
  </si>
  <si>
    <t>первонач</t>
  </si>
  <si>
    <t>Транспортный налог</t>
  </si>
  <si>
    <t xml:space="preserve"> 1 06 04011 02 0000 110</t>
  </si>
  <si>
    <t xml:space="preserve"> 1 06 04012 02 0000 110</t>
  </si>
  <si>
    <t xml:space="preserve"> 1 16 11050 01 0000 140</t>
  </si>
  <si>
    <t>2 02 45303 05 0000 150</t>
  </si>
  <si>
    <t xml:space="preserve"> 2 03 00000 00 0000 000</t>
  </si>
  <si>
    <t xml:space="preserve"> 2 03 05099 05 0000 150</t>
  </si>
  <si>
    <t>1 14 02052 05 0000 410</t>
  </si>
  <si>
    <t>1 16 02010 02 0000 140</t>
  </si>
  <si>
    <t xml:space="preserve"> 2 02 25304 05 0000 150</t>
  </si>
  <si>
    <t>1 11 05325 05 0000 120</t>
  </si>
  <si>
    <t xml:space="preserve">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</si>
  <si>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Субсидии бюджетам муниципальных районов на поддержку отрасли культуры
</t>
  </si>
  <si>
    <t xml:space="preserve">БЕЗВОЗМЕЗДНЫЕ ПОСТУПЛЕНИЯ ОТ ГОСУДАРСТВЕННЫХ (МУНИЦИПАЛЬНЫХ) ОРГАНИЗАЦИЙ
</t>
  </si>
  <si>
    <t xml:space="preserve">Прочие безвозмездные поступления от государственных (муниципальных) организаций в бюджеты муниципальных районов
</t>
  </si>
  <si>
    <t xml:space="preserve">Доходы бюджетов муниципальных районов от возврата организациями остатков субсидий прошлых лет
</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</si>
  <si>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</si>
  <si>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</si>
  <si>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</si>
  <si>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НАЛОГОВЫЕ ДОХОДЫ</t>
  </si>
  <si>
    <t>НЕНАЛОГОВЫЕ ДОХОДЫ</t>
  </si>
  <si>
    <t>2 07 05020 05 0000 150</t>
  </si>
  <si>
    <t>2 07 05030 05 0000 150</t>
  </si>
  <si>
    <t xml:space="preserve">Поступления от денежных пожертвований, предоставляемых физическими лицами получателям средств бюджетов муниципальных районов
</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</si>
  <si>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</si>
  <si>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</si>
  <si>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БЕЗВОЗМЕЗДНЫЕ ПОСТУПЛЕНИЯ ОТ ДРУГИХ БЮДЖЕТОВ БЮДЖЕТНОЙ СИСТЕМЫ РОССИЙСКОЙ ФЕДЕРАЦИИ</t>
  </si>
  <si>
    <t>Транспортный налог с физических лиц</t>
  </si>
  <si>
    <t>Транспортный налог с организаций</t>
  </si>
  <si>
    <t>Земельный налог с организаций,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</si>
  <si>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межселенных территорий</t>
  </si>
  <si>
    <t xml:space="preserve">Уточненный план года                </t>
  </si>
  <si>
    <t xml:space="preserve">Исполнено за год  </t>
  </si>
  <si>
    <t>(тыс. рублей)</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</si>
  <si>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</si>
  <si>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</si>
  <si>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 xml:space="preserve"> 1 16 01082 01 0022 140</t>
  </si>
  <si>
    <t>1 16 01082 01 0023 140</t>
  </si>
  <si>
    <t>1 16 01082 01 0025 150</t>
  </si>
  <si>
    <t>1 16 01082 01 0028 140</t>
  </si>
  <si>
    <t>1 16 01082 01 0037 140</t>
  </si>
  <si>
    <t>1 16 01082 01 9000 140</t>
  </si>
  <si>
    <t>1 16 01053 01 0035 140</t>
  </si>
  <si>
    <t>1 16 01082 01 0032 140</t>
  </si>
  <si>
    <t>1 16 01082 01 0031 140</t>
  </si>
  <si>
    <t>1 16 01083 01 0037 140</t>
  </si>
  <si>
    <t>1 16 01092 01 0003 140</t>
  </si>
  <si>
    <t>1 16 01203 01 0021 140</t>
  </si>
  <si>
    <t>1 16 01203 01 9000 140</t>
  </si>
  <si>
    <t>1 01 02080 01 0000 110</t>
  </si>
  <si>
    <t>1 17 15000 00 0000 150</t>
  </si>
  <si>
    <t>1 17 15030 05 0000 150</t>
  </si>
  <si>
    <t>св.100</t>
  </si>
  <si>
    <t>2 18 35118 05 0000 150</t>
  </si>
  <si>
    <t xml:space="preserve">Инициативные платежи
</t>
  </si>
  <si>
    <t xml:space="preserve">Инициативные платежи, зачисляемые в бюджеты муниципальных районов
</t>
  </si>
  <si>
    <t>1 16 01063 01 0009 140</t>
  </si>
  <si>
    <t>1 16 01063 01 0091 140</t>
  </si>
  <si>
    <t>1 16 01073 01 0017 140</t>
  </si>
  <si>
    <t>1 16 01073 01 0027 140</t>
  </si>
  <si>
    <t>1 16 01142 01 9000 140</t>
  </si>
  <si>
    <t>1 16 01143 01 0016 140</t>
  </si>
  <si>
    <t>1 16 01153 01 0005 140</t>
  </si>
  <si>
    <t>1 16 01153 01 0006 140</t>
  </si>
  <si>
    <t>1 16 01153 01 9000 140</t>
  </si>
  <si>
    <t>1 16 01192 01 9000 140</t>
  </si>
  <si>
    <t>1 16 01192 01 0022 140</t>
  </si>
  <si>
    <t>1 16 01074 01 0000 140</t>
  </si>
  <si>
    <t>1 16 01193 01 0005 140</t>
  </si>
  <si>
    <t>1 16 01193 01 0013 140</t>
  </si>
  <si>
    <t>1 16 01193 01 9000 140</t>
  </si>
  <si>
    <t>1 16 01203 01 0014 140</t>
  </si>
  <si>
    <t>1 16 10031 05 0000 140</t>
  </si>
  <si>
    <t>1 16 10123 01 0051 140</t>
  </si>
  <si>
    <t>1 16 10129 01 0000 140</t>
  </si>
  <si>
    <t>1 16 07010 05 0000 140</t>
  </si>
  <si>
    <t>1 16 07090 05 0000 140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</si>
  <si>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</si>
  <si>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</si>
  <si>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</si>
  <si>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
</t>
  </si>
  <si>
    <t>1 16 01063 01 0101 140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</si>
  <si>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</si>
  <si>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</si>
  <si>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выпуск в эксплуатацию механических транспортных средств с превышением нормативов содержания загрязняющих веществ в выбросах либо нормативов уровня шума)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</si>
  <si>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эксплуатацию механических транспортных средств с превышением нормативов содержания загрязняющих веществ в выбросах либо нормативов уровня шума)</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</si>
  <si>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использования лесов)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</si>
  <si>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незаконную рубку, повреждение лесных насаждений или самовольное выкапывание в лесах деревьев, кустарников, лиан)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</si>
  <si>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</si>
  <si>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</si>
  <si>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</si>
  <si>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</si>
  <si>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</si>
  <si>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</si>
  <si>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</si>
  <si>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</si>
  <si>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</si>
  <si>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</si>
  <si>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</si>
  <si>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
</t>
  </si>
  <si>
    <t>1 16 01193 01 0007 140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</si>
  <si>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</si>
  <si>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сертификации оружия и патронов к нему)</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</si>
  <si>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</si>
  <si>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</si>
  <si>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</si>
  <si>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</si>
  <si>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</si>
  <si>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</si>
  <si>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</si>
  <si>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</si>
  <si>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бюджетов муниципальных районов от возврата остатков субвенций на осуществление первичного воинского учета на территориях, где отсутствуют военные комиссариаты, из бюджетов поселений</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</si>
  <si>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</si>
  <si>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ОКАЗАНИЯ ПЛАТНЫХ УСЛУГ И КОМПЕНСАЦИИ ЗАТРАТ ГОСУДАРСТВА
</t>
  </si>
  <si>
    <t>1 16 01063 01 9000 140</t>
  </si>
  <si>
    <t>1 16 01153 01 0012 140</t>
  </si>
  <si>
    <t>1 16 01173 01 0007 140</t>
  </si>
  <si>
    <t>1 16 01193 01 0012 140</t>
  </si>
  <si>
    <t>1 16 01333 01 0000 140</t>
  </si>
  <si>
    <t>1 16 10032 05 0000 140</t>
  </si>
  <si>
    <t>1 16 10081 05 0000 140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</si>
  <si>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</si>
  <si>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</si>
  <si>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</si>
  <si>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</si>
  <si>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</si>
  <si>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
</t>
  </si>
  <si>
    <t xml:space="preserve"> 1 06 04000 02 0000 110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</si>
  <si>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</si>
  <si>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</si>
  <si>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</si>
  <si>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</si>
  <si>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2 02 35176 05 0000 150</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</si>
  <si>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</si>
  <si>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2 02 20300 05 0000 150</t>
  </si>
  <si>
    <t>2 02 20303 05 0000 150</t>
  </si>
  <si>
    <t>2 02 25179 05 0000 150</t>
  </si>
  <si>
    <t>1 16 01063 01 0008 140</t>
  </si>
  <si>
    <t>1 16 01173 01 9000 140</t>
  </si>
  <si>
    <t>1 16 01203 01 0010 140</t>
  </si>
  <si>
    <t>1 16 02010 02 0001 140</t>
  </si>
  <si>
    <t>1 16 02010 02 9000 140</t>
  </si>
  <si>
    <t>1 16 11064 01 0000 140</t>
  </si>
  <si>
    <t>1 16 01103 01 9000 140</t>
  </si>
  <si>
    <t>1 01 02130 01 0000 110</t>
  </si>
  <si>
    <t>1 01 02140 01 0000 110</t>
  </si>
  <si>
    <t>1 11 05025 05 0002 120</t>
  </si>
  <si>
    <t>1 11 05025 05 0001 120</t>
  </si>
  <si>
    <t>1 11 05400 00 0000 120</t>
  </si>
  <si>
    <t>1 11 05430 05 0000 120</t>
  </si>
  <si>
    <t xml:space="preserve">1 13 01075 05 0000 130
</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</si>
  <si>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</si>
  <si>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бюджетов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</si>
  <si>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</si>
  <si>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</si>
  <si>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</si>
  <si>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Доходы от оказания информационных услуг органами местного самоуправления муниципальных районов, казенными учреждениями муниципальных районов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</si>
  <si>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</si>
  <si>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</si>
  <si>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</si>
  <si>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
</t>
  </si>
  <si>
    <t>1 16 01193 01 0029 140</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</si>
  <si>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(административные правонарушения в области охраны окружающей среды и природопользования)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</si>
  <si>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
</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</si>
  <si>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(доходы в виде арендной платы за земли, находящиеся в собственности муниципальных районов под объектами муниципальной собственности)</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</si>
  <si>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(доходы в виде арендной платы за земли, находящиеся в собственности муниципальных районов)</t>
  </si>
  <si>
    <t>Исполнение доходов бюджета Нижневартовского района за 2024 год в разрезе кодов классификации доходов бюджета</t>
  </si>
  <si>
    <t>план, утвержд. решением  Думы от 21.12.2023  № 894</t>
  </si>
  <si>
    <t>2 02 20041 05 0000 150</t>
  </si>
  <si>
    <t>2 02 25394 05 0000 150</t>
  </si>
  <si>
    <t>2 02 25513 05 0000 150</t>
  </si>
  <si>
    <t>2 02 25590 05 0000 150</t>
  </si>
  <si>
    <t>1 16 01053 01 9000 140</t>
  </si>
  <si>
    <t xml:space="preserve"> 1 16 01072 01 0011 140</t>
  </si>
  <si>
    <t>1 16 01072 01 0293 140</t>
  </si>
  <si>
    <t>1 16 01143 01 9000 140</t>
  </si>
  <si>
    <t>1 16 01193 01 0401 140</t>
  </si>
  <si>
    <t>1 16 11130 01 0000 140</t>
  </si>
  <si>
    <t>2 02 45050 05 0000 150</t>
  </si>
  <si>
    <t>2 07 05010 05 0000 150</t>
  </si>
  <si>
    <t xml:space="preserve">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</si>
  <si>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
</t>
  </si>
  <si>
    <t xml:space="preserve">Субсидии бюджетам муниципальных районов на техническое оснащение региональных и муниципальных музеев
</t>
  </si>
  <si>
    <t xml:space="preserve">Субсидии бюджетам муниципальных районов на развитие сети учреждений культурно-досугового типа
</t>
  </si>
  <si>
    <t xml:space="preserve">Субсидии бюджетам муниципальных районов на приведение в нормативное состояние автомобильных дорог и искусственных дорожных сооружений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</si>
  <si>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</si>
  <si>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</si>
  <si>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</si>
  <si>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</si>
  <si>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</si>
  <si>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законодательства Российской Федерации о контрактной системе в сфере закупок при планировании закупок)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</si>
  <si>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</si>
  <si>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</si>
  <si>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</si>
  <si>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</si>
  <si>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</si>
  <si>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</si>
  <si>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</si>
  <si>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</si>
  <si>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</si>
  <si>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</si>
  <si>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</si>
  <si>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</si>
  <si>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</si>
  <si>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Приложение 2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</si>
</sst>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2" x14ac:knownFonts="1">
    <font>
      <sz val="10"/>
      <name val="Arial"/>
    </font>
    <font>
      <sz val="10"/>
      <name val="Times New Roman"/>
      <family val="1"/>
    </font>
    <font>
      <sz val="10"/>
      <name val="Arial"/>
      <family val="2"/>
      <charset val="204"/>
    </font>
    <font>
      <b/>
      <sz val="14"/>
      <name val="Times New Roman"/>
      <family val="1"/>
    </font>
    <font>
      <b/>
      <i/>
      <sz val="10"/>
      <name val="Times New Roman"/>
      <family val="1"/>
    </font>
    <font>
      <i/>
      <sz val="10"/>
      <name val="Times New Roman"/>
      <family val="1"/>
    </font>
    <font>
      <b/>
      <sz val="12"/>
      <name val="Times New Roman"/>
      <family val="1"/>
    </font>
    <font>
      <sz val="8"/>
      <name val="Arial"/>
      <family val="2"/>
      <charset val="204"/>
    </font>
    <font>
      <sz val="12"/>
      <name val="Times New Roman"/>
      <family val="1"/>
    </font>
    <font>
      <i/>
      <sz val="12"/>
      <name val="Times New Roman"/>
      <family val="1"/>
    </font>
    <font>
      <sz val="12"/>
      <color rgb="FFFF0000"/>
      <name val="Times New Roman"/>
      <family val="1"/>
    </font>
    <font>
      <sz val="12"/>
      <name val="Times New Roman"/>
      <family val="1"/>
      <charset val="204"/>
    </font>
    <font>
      <sz val="10"/>
      <name val="Times New Roman"/>
      <family val="1"/>
      <charset val="204"/>
    </font>
    <font>
      <b/>
      <i/>
      <sz val="12"/>
      <name val="Times New Roman"/>
      <family val="1"/>
      <charset val="204"/>
    </font>
    <font>
      <sz val="11"/>
      <name val="Times New Roman"/>
      <family val="1"/>
    </font>
    <font>
      <b/>
      <i/>
      <sz val="12"/>
      <name val="Times New Roman"/>
      <family val="1"/>
    </font>
    <font>
      <b/>
      <sz val="12"/>
      <color rgb="FFFF0000"/>
      <name val="Times New Roman"/>
      <family val="1"/>
      <charset val="204"/>
    </font>
    <font>
      <b/>
      <sz val="10"/>
      <name val="Times New Roman"/>
      <family val="1"/>
      <charset val="204"/>
    </font>
    <font>
      <b/>
      <sz val="24"/>
      <name val="Times New Roman"/>
      <family val="1"/>
    </font>
    <font>
      <sz val="22"/>
      <color rgb="FFFF0000"/>
      <name val="Times New Roman"/>
      <family val="1"/>
    </font>
    <font>
      <b/>
      <sz val="12"/>
      <name val="Times New Roman"/>
      <family val="1"/>
      <charset val="204"/>
    </font>
    <font>
      <i/>
      <sz val="12"/>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09">
    <xf numFmtId="0" fontId="0" fillId="0" borderId="0" xfId="0"/>
    <xf numFmtId="0" fontId="1" fillId="0" borderId="0" xfId="0" applyFont="1"/>
    <xf numFmtId="0" fontId="4" fillId="0" borderId="0" xfId="0" applyFont="1"/>
    <xf numFmtId="0" fontId="5" fillId="0" borderId="0" xfId="0" applyFont="1"/>
    <xf numFmtId="0" fontId="8" fillId="0" borderId="1" xfId="0" applyFont="1" applyBorder="1" applyAlignment="1">
      <alignment horizontal="center"/>
    </xf>
    <xf numFmtId="164" fontId="8" fillId="0" borderId="1" xfId="0" applyNumberFormat="1" applyFont="1" applyBorder="1" applyAlignment="1">
      <alignment vertical="top"/>
    </xf>
    <xf numFmtId="164" fontId="6" fillId="0" borderId="1" xfId="0" applyNumberFormat="1" applyFont="1" applyBorder="1" applyAlignment="1">
      <alignment vertical="top"/>
    </xf>
    <xf numFmtId="164" fontId="8" fillId="2" borderId="1" xfId="0" applyNumberFormat="1" applyFont="1" applyFill="1" applyBorder="1" applyAlignment="1">
      <alignment vertical="top"/>
    </xf>
    <xf numFmtId="0" fontId="1" fillId="2" borderId="0" xfId="0" applyFont="1" applyFill="1"/>
    <xf numFmtId="164" fontId="6" fillId="2" borderId="1" xfId="0" applyNumberFormat="1" applyFont="1" applyFill="1" applyBorder="1" applyAlignment="1">
      <alignment vertical="top"/>
    </xf>
    <xf numFmtId="164" fontId="1" fillId="0" borderId="0" xfId="0" applyNumberFormat="1" applyFont="1"/>
    <xf numFmtId="0" fontId="6" fillId="3" borderId="1" xfId="0" applyFont="1" applyFill="1" applyBorder="1" applyAlignment="1">
      <alignment horizontal="center" vertical="top"/>
    </xf>
    <xf numFmtId="0" fontId="6" fillId="3" borderId="1" xfId="0" applyFont="1" applyFill="1" applyBorder="1" applyAlignment="1">
      <alignment vertical="top" wrapText="1"/>
    </xf>
    <xf numFmtId="164" fontId="6" fillId="3" borderId="1" xfId="0" applyNumberFormat="1" applyFont="1" applyFill="1" applyBorder="1" applyAlignment="1">
      <alignment vertical="top"/>
    </xf>
    <xf numFmtId="0" fontId="6" fillId="4" borderId="1" xfId="0" applyFont="1" applyFill="1" applyBorder="1" applyAlignment="1">
      <alignment vertical="top" wrapText="1"/>
    </xf>
    <xf numFmtId="0" fontId="6" fillId="2" borderId="1" xfId="0" applyFont="1" applyFill="1" applyBorder="1" applyAlignment="1">
      <alignment vertical="top" wrapText="1"/>
    </xf>
    <xf numFmtId="164" fontId="6" fillId="4" borderId="1" xfId="0" applyNumberFormat="1" applyFont="1" applyFill="1" applyBorder="1" applyAlignment="1">
      <alignment vertical="top"/>
    </xf>
    <xf numFmtId="164" fontId="9" fillId="2" borderId="1" xfId="0" applyNumberFormat="1" applyFont="1" applyFill="1" applyBorder="1" applyAlignment="1">
      <alignment vertical="top"/>
    </xf>
    <xf numFmtId="164" fontId="9" fillId="0" borderId="1" xfId="0" applyNumberFormat="1" applyFont="1" applyBorder="1" applyAlignment="1">
      <alignment vertical="top"/>
    </xf>
    <xf numFmtId="164" fontId="8" fillId="0" borderId="0" xfId="0" applyNumberFormat="1" applyFont="1"/>
    <xf numFmtId="14" fontId="3" fillId="0" borderId="0" xfId="0" applyNumberFormat="1" applyFont="1"/>
    <xf numFmtId="4" fontId="6" fillId="2" borderId="1" xfId="0" applyNumberFormat="1" applyFont="1" applyFill="1" applyBorder="1" applyAlignment="1">
      <alignment vertical="top"/>
    </xf>
    <xf numFmtId="0" fontId="1" fillId="0" borderId="1" xfId="0" applyFont="1" applyBorder="1"/>
    <xf numFmtId="164" fontId="6" fillId="3" borderId="1" xfId="0" applyNumberFormat="1" applyFont="1" applyFill="1" applyBorder="1" applyAlignment="1">
      <alignment horizontal="center" vertical="top"/>
    </xf>
    <xf numFmtId="164" fontId="6" fillId="2" borderId="1" xfId="0" applyNumberFormat="1" applyFont="1" applyFill="1" applyBorder="1" applyAlignment="1">
      <alignment horizontal="center" vertical="top"/>
    </xf>
    <xf numFmtId="164" fontId="6" fillId="4" borderId="1" xfId="0" applyNumberFormat="1" applyFont="1" applyFill="1" applyBorder="1" applyAlignment="1">
      <alignment horizontal="center" vertical="top"/>
    </xf>
    <xf numFmtId="164" fontId="8" fillId="2" borderId="1" xfId="0" applyNumberFormat="1" applyFont="1" applyFill="1" applyBorder="1" applyAlignment="1">
      <alignment horizontal="center" vertical="top"/>
    </xf>
    <xf numFmtId="164" fontId="6" fillId="0" borderId="1" xfId="0" applyNumberFormat="1" applyFont="1" applyBorder="1" applyAlignment="1">
      <alignment horizontal="center" vertical="top"/>
    </xf>
    <xf numFmtId="164" fontId="8" fillId="0" borderId="1" xfId="0" applyNumberFormat="1" applyFont="1" applyBorder="1" applyAlignment="1">
      <alignment horizontal="center" vertical="top"/>
    </xf>
    <xf numFmtId="164" fontId="9" fillId="2" borderId="1" xfId="0" applyNumberFormat="1" applyFont="1" applyFill="1" applyBorder="1" applyAlignment="1">
      <alignment horizontal="center" vertical="top"/>
    </xf>
    <xf numFmtId="164" fontId="8" fillId="2" borderId="1" xfId="0" applyNumberFormat="1" applyFont="1" applyFill="1" applyBorder="1" applyAlignment="1" applyProtection="1">
      <alignment horizontal="center" vertical="top"/>
      <protection locked="0"/>
    </xf>
    <xf numFmtId="0" fontId="6" fillId="2" borderId="1" xfId="0" applyFont="1" applyFill="1" applyBorder="1" applyAlignment="1">
      <alignment horizontal="center" vertical="top"/>
    </xf>
    <xf numFmtId="0" fontId="6" fillId="4" borderId="1" xfId="0" applyFont="1" applyFill="1" applyBorder="1" applyAlignment="1">
      <alignment horizontal="center" vertical="top"/>
    </xf>
    <xf numFmtId="0" fontId="8" fillId="0" borderId="1" xfId="0" applyFont="1" applyBorder="1" applyAlignment="1">
      <alignment horizontal="center" vertical="top"/>
    </xf>
    <xf numFmtId="49" fontId="8" fillId="0" borderId="1" xfId="1" applyNumberFormat="1" applyFont="1" applyBorder="1" applyAlignment="1" applyProtection="1">
      <alignment horizontal="center" vertical="top" wrapText="1"/>
      <protection hidden="1"/>
    </xf>
    <xf numFmtId="0" fontId="8" fillId="2" borderId="1" xfId="0" applyFont="1" applyFill="1" applyBorder="1" applyAlignment="1">
      <alignment horizontal="center" vertical="top"/>
    </xf>
    <xf numFmtId="0" fontId="8" fillId="0" borderId="1" xfId="0" applyFont="1" applyBorder="1" applyAlignment="1">
      <alignment vertical="top" wrapText="1"/>
    </xf>
    <xf numFmtId="165" fontId="8" fillId="0" borderId="1" xfId="0" applyNumberFormat="1" applyFont="1" applyBorder="1" applyAlignment="1">
      <alignment vertical="top" wrapText="1"/>
    </xf>
    <xf numFmtId="0" fontId="9" fillId="0" borderId="1" xfId="0" applyFont="1" applyBorder="1" applyAlignment="1">
      <alignment vertical="top" wrapText="1"/>
    </xf>
    <xf numFmtId="0" fontId="9" fillId="0" borderId="1" xfId="0" applyFont="1" applyBorder="1" applyAlignment="1">
      <alignment horizontal="center" vertical="top"/>
    </xf>
    <xf numFmtId="0" fontId="8" fillId="2" borderId="1" xfId="0" applyFont="1" applyFill="1" applyBorder="1" applyAlignment="1">
      <alignment vertical="top" wrapText="1"/>
    </xf>
    <xf numFmtId="0" fontId="9" fillId="2" borderId="1" xfId="0" applyFont="1" applyFill="1" applyBorder="1" applyAlignment="1">
      <alignment horizontal="center" vertical="top"/>
    </xf>
    <xf numFmtId="0" fontId="9" fillId="2" borderId="1" xfId="0" applyFont="1" applyFill="1" applyBorder="1" applyAlignment="1">
      <alignment vertical="top" wrapText="1"/>
    </xf>
    <xf numFmtId="0" fontId="8" fillId="0" borderId="1" xfId="0" applyFont="1" applyBorder="1" applyAlignment="1">
      <alignment horizontal="center" vertical="top" wrapText="1"/>
    </xf>
    <xf numFmtId="2" fontId="8" fillId="2" borderId="1" xfId="3" applyNumberFormat="1" applyFont="1" applyFill="1" applyBorder="1" applyAlignment="1" applyProtection="1">
      <alignment horizontal="left" vertical="top" wrapText="1"/>
      <protection hidden="1"/>
    </xf>
    <xf numFmtId="2" fontId="8" fillId="0" borderId="1" xfId="1" applyNumberFormat="1" applyFont="1" applyBorder="1" applyAlignment="1" applyProtection="1">
      <alignment vertical="top" wrapText="1"/>
      <protection hidden="1"/>
    </xf>
    <xf numFmtId="2" fontId="8" fillId="2" borderId="1" xfId="1" applyNumberFormat="1" applyFont="1" applyFill="1" applyBorder="1" applyAlignment="1" applyProtection="1">
      <alignment vertical="top" wrapText="1"/>
      <protection hidden="1"/>
    </xf>
    <xf numFmtId="0" fontId="8" fillId="0" borderId="1" xfId="1" applyFont="1" applyBorder="1" applyAlignment="1" applyProtection="1">
      <alignment vertical="top" wrapText="1"/>
      <protection hidden="1"/>
    </xf>
    <xf numFmtId="0" fontId="6" fillId="0" borderId="1" xfId="0" applyFont="1" applyBorder="1" applyAlignment="1">
      <alignment vertical="top"/>
    </xf>
    <xf numFmtId="0" fontId="6" fillId="0" borderId="1" xfId="0" applyFont="1" applyBorder="1" applyAlignment="1">
      <alignment horizontal="center" vertical="top"/>
    </xf>
    <xf numFmtId="0" fontId="6" fillId="0" borderId="1" xfId="0" applyFont="1" applyBorder="1" applyAlignment="1">
      <alignment vertical="top" wrapText="1"/>
    </xf>
    <xf numFmtId="0" fontId="6" fillId="0" borderId="1" xfId="0" applyFont="1" applyBorder="1" applyAlignment="1">
      <alignment horizontal="center"/>
    </xf>
    <xf numFmtId="4" fontId="8" fillId="0" borderId="0" xfId="0" applyNumberFormat="1" applyFont="1"/>
    <xf numFmtId="0" fontId="3" fillId="0" borderId="0" xfId="0" applyFont="1" applyAlignment="1">
      <alignment horizontal="center"/>
    </xf>
    <xf numFmtId="164" fontId="11" fillId="2" borderId="1" xfId="0" applyNumberFormat="1" applyFont="1" applyFill="1" applyBorder="1" applyAlignment="1">
      <alignment horizontal="center" vertical="top"/>
    </xf>
    <xf numFmtId="0" fontId="12" fillId="0" borderId="0" xfId="0" applyFont="1"/>
    <xf numFmtId="49" fontId="8" fillId="2" borderId="1" xfId="1" applyNumberFormat="1" applyFont="1" applyFill="1" applyBorder="1" applyAlignment="1" applyProtection="1">
      <alignment horizontal="center" vertical="top" wrapText="1"/>
      <protection hidden="1"/>
    </xf>
    <xf numFmtId="164" fontId="13" fillId="5" borderId="1" xfId="0" applyNumberFormat="1" applyFont="1" applyFill="1" applyBorder="1" applyAlignment="1">
      <alignment horizontal="center" vertical="top"/>
    </xf>
    <xf numFmtId="0" fontId="3" fillId="0" borderId="0" xfId="0" applyFont="1" applyAlignment="1">
      <alignment horizontal="center" wrapText="1"/>
    </xf>
    <xf numFmtId="0" fontId="14" fillId="0" borderId="0" xfId="0" applyFont="1" applyAlignment="1">
      <alignment horizontal="right"/>
    </xf>
    <xf numFmtId="164" fontId="10" fillId="2" borderId="1" xfId="0" applyNumberFormat="1" applyFont="1" applyFill="1" applyBorder="1" applyAlignment="1">
      <alignment horizontal="center" vertical="top"/>
    </xf>
    <xf numFmtId="164" fontId="15" fillId="5" borderId="1" xfId="0" applyNumberFormat="1" applyFont="1" applyFill="1" applyBorder="1" applyAlignment="1">
      <alignment vertical="top"/>
    </xf>
    <xf numFmtId="164" fontId="15" fillId="5" borderId="1" xfId="0" applyNumberFormat="1" applyFont="1" applyFill="1" applyBorder="1" applyAlignment="1">
      <alignment horizontal="right" vertical="top"/>
    </xf>
    <xf numFmtId="164" fontId="16" fillId="2" borderId="1" xfId="0" applyNumberFormat="1" applyFont="1" applyFill="1" applyBorder="1" applyAlignment="1">
      <alignment horizontal="center" vertical="top"/>
    </xf>
    <xf numFmtId="0" fontId="17" fillId="0" borderId="0" xfId="0" applyFont="1"/>
    <xf numFmtId="164" fontId="1" fillId="0" borderId="0" xfId="0" applyNumberFormat="1" applyFont="1" applyAlignment="1">
      <alignment horizontal="center" vertical="top"/>
    </xf>
    <xf numFmtId="164" fontId="1" fillId="2" borderId="0" xfId="0" applyNumberFormat="1" applyFont="1" applyFill="1" applyAlignment="1">
      <alignment horizontal="center" vertical="top"/>
    </xf>
    <xf numFmtId="164" fontId="12" fillId="0" borderId="0" xfId="0" applyNumberFormat="1" applyFont="1" applyAlignment="1">
      <alignment horizontal="center" vertical="top"/>
    </xf>
    <xf numFmtId="164" fontId="4" fillId="0" borderId="0" xfId="0" applyNumberFormat="1" applyFont="1" applyAlignment="1">
      <alignment horizontal="center" vertical="top"/>
    </xf>
    <xf numFmtId="164" fontId="5" fillId="0" borderId="0" xfId="0" applyNumberFormat="1" applyFont="1" applyAlignment="1">
      <alignment horizontal="center" vertical="top"/>
    </xf>
    <xf numFmtId="164" fontId="17" fillId="0" borderId="0" xfId="0" applyNumberFormat="1" applyFont="1" applyAlignment="1">
      <alignment horizontal="center" vertical="top"/>
    </xf>
    <xf numFmtId="0" fontId="1" fillId="0" borderId="0" xfId="0" applyFont="1" applyAlignment="1">
      <alignment horizontal="left"/>
    </xf>
    <xf numFmtId="0" fontId="8" fillId="0" borderId="1" xfId="0" applyFont="1" applyBorder="1" applyAlignment="1" applyProtection="1">
      <alignment vertical="top" wrapText="1"/>
      <protection locked="0"/>
    </xf>
    <xf numFmtId="0" fontId="1" fillId="0" borderId="1" xfId="0" applyFont="1" applyBorder="1" applyAlignment="1">
      <alignment horizontal="left" vertical="top"/>
    </xf>
    <xf numFmtId="0" fontId="18" fillId="0" borderId="0" xfId="0" applyFont="1"/>
    <xf numFmtId="164" fontId="19" fillId="2" borderId="0" xfId="0" applyNumberFormat="1" applyFont="1" applyFill="1" applyAlignment="1">
      <alignment horizontal="center" vertical="top"/>
    </xf>
    <xf numFmtId="0" fontId="8" fillId="2" borderId="1" xfId="0" applyFont="1" applyFill="1" applyBorder="1" applyAlignment="1" applyProtection="1">
      <alignment vertical="top" wrapText="1"/>
      <protection locked="0"/>
    </xf>
    <xf numFmtId="0" fontId="8" fillId="6" borderId="1" xfId="0" applyFont="1" applyFill="1" applyBorder="1" applyAlignment="1">
      <alignment horizontal="center" vertical="top"/>
    </xf>
    <xf numFmtId="164" fontId="1" fillId="6" borderId="0" xfId="0" applyNumberFormat="1" applyFont="1" applyFill="1" applyAlignment="1">
      <alignment horizontal="center" vertical="top"/>
    </xf>
    <xf numFmtId="0" fontId="1" fillId="6" borderId="0" xfId="0" applyFont="1" applyFill="1"/>
    <xf numFmtId="0" fontId="8" fillId="6" borderId="1" xfId="0" applyFont="1" applyFill="1" applyBorder="1" applyAlignment="1">
      <alignment vertical="top" wrapText="1"/>
    </xf>
    <xf numFmtId="164" fontId="8" fillId="2" borderId="1" xfId="0" applyNumberFormat="1" applyFont="1" applyFill="1" applyBorder="1" applyAlignment="1" applyProtection="1">
      <alignment vertical="top"/>
      <protection locked="0"/>
    </xf>
    <xf numFmtId="0" fontId="11" fillId="2" borderId="1" xfId="0" applyFont="1" applyFill="1" applyBorder="1" applyAlignment="1">
      <alignment horizontal="center" vertical="top"/>
    </xf>
    <xf numFmtId="0" fontId="11" fillId="2" borderId="1" xfId="0" applyFont="1" applyFill="1" applyBorder="1" applyAlignment="1">
      <alignment vertical="top" wrapText="1"/>
    </xf>
    <xf numFmtId="0" fontId="20" fillId="2" borderId="1" xfId="0" applyFont="1" applyFill="1" applyBorder="1" applyAlignment="1">
      <alignment horizontal="center" vertical="top"/>
    </xf>
    <xf numFmtId="0" fontId="20" fillId="2" borderId="1" xfId="0" applyFont="1" applyFill="1" applyBorder="1" applyAlignment="1">
      <alignment vertical="top" wrapText="1"/>
    </xf>
    <xf numFmtId="164" fontId="20" fillId="2" borderId="1" xfId="0" applyNumberFormat="1" applyFont="1" applyFill="1" applyBorder="1" applyAlignment="1">
      <alignment horizontal="center" vertical="top"/>
    </xf>
    <xf numFmtId="164" fontId="21" fillId="2" borderId="1" xfId="0" applyNumberFormat="1" applyFont="1" applyFill="1" applyBorder="1" applyAlignment="1">
      <alignment horizontal="center" vertical="top"/>
    </xf>
    <xf numFmtId="164" fontId="11" fillId="2" borderId="1" xfId="0" applyNumberFormat="1" applyFont="1" applyFill="1" applyBorder="1" applyAlignment="1">
      <alignment vertical="top"/>
    </xf>
    <xf numFmtId="164" fontId="12" fillId="2" borderId="0" xfId="0" applyNumberFormat="1" applyFont="1" applyFill="1" applyAlignment="1">
      <alignment horizontal="center" vertical="top"/>
    </xf>
    <xf numFmtId="0" fontId="12" fillId="2" borderId="0" xfId="0" applyFont="1" applyFill="1"/>
    <xf numFmtId="4" fontId="8" fillId="2" borderId="1" xfId="0" applyNumberFormat="1" applyFont="1" applyFill="1" applyBorder="1" applyAlignment="1">
      <alignment vertical="top"/>
    </xf>
    <xf numFmtId="164" fontId="8" fillId="6" borderId="1" xfId="0" applyNumberFormat="1" applyFont="1" applyFill="1" applyBorder="1" applyAlignment="1">
      <alignment vertical="top"/>
    </xf>
    <xf numFmtId="164" fontId="20" fillId="4" borderId="1" xfId="0" applyNumberFormat="1" applyFont="1" applyFill="1" applyBorder="1" applyAlignment="1">
      <alignment horizontal="center" vertical="top"/>
    </xf>
    <xf numFmtId="164" fontId="20" fillId="5" borderId="1" xfId="0" applyNumberFormat="1" applyFont="1" applyFill="1" applyBorder="1" applyAlignment="1">
      <alignment horizontal="center" vertical="top"/>
    </xf>
    <xf numFmtId="0" fontId="8" fillId="2" borderId="1" xfId="1" applyFont="1" applyFill="1" applyBorder="1" applyAlignment="1" applyProtection="1">
      <alignment vertical="top" wrapText="1"/>
      <protection hidden="1"/>
    </xf>
    <xf numFmtId="0" fontId="15" fillId="5" borderId="5" xfId="0" applyFont="1" applyFill="1" applyBorder="1" applyAlignment="1">
      <alignment horizontal="center" vertical="top"/>
    </xf>
    <xf numFmtId="0" fontId="15" fillId="5" borderId="6" xfId="0" applyFont="1" applyFill="1" applyBorder="1" applyAlignment="1">
      <alignment horizontal="center" vertical="top"/>
    </xf>
    <xf numFmtId="0" fontId="3" fillId="0" borderId="0" xfId="0" applyFont="1" applyAlignment="1">
      <alignment horizontal="center" wrapText="1"/>
    </xf>
    <xf numFmtId="49" fontId="6" fillId="0" borderId="1" xfId="0" applyNumberFormat="1" applyFont="1" applyBorder="1" applyAlignment="1">
      <alignment horizontal="center" vertical="center" wrapText="1"/>
    </xf>
    <xf numFmtId="49" fontId="6" fillId="0" borderId="2"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49" fontId="6" fillId="0" borderId="1" xfId="0" applyNumberFormat="1"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1" fillId="0" borderId="0" xfId="0" applyFont="1" applyAlignment="1">
      <alignment horizontal="center" wrapText="1"/>
    </xf>
  </cellXfs>
  <cellStyles count="7">
    <cellStyle name="Обычный" xfId="0" builtinId="0"/>
    <cellStyle name="Обычный 2 2" xfId="3" xr:uid="{00000000-0005-0000-0000-000001000000}"/>
    <cellStyle name="Обычный 2 3" xfId="2" xr:uid="{00000000-0005-0000-0000-000002000000}"/>
    <cellStyle name="Обычный 2 4" xfId="4" xr:uid="{00000000-0005-0000-0000-000003000000}"/>
    <cellStyle name="Обычный 2 5" xfId="5" xr:uid="{00000000-0005-0000-0000-000004000000}"/>
    <cellStyle name="Обычный 2 6" xfId="6" xr:uid="{00000000-0005-0000-0000-000005000000}"/>
    <cellStyle name="Обычный_Tmp1" xfId="1"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09"/>
  <sheetViews>
    <sheetView tabSelected="1" zoomScale="75" zoomScaleNormal="75" workbookViewId="0">
      <selection sqref="A1:G204"/>
    </sheetView>
  </sheetViews>
  <sheetFormatPr defaultColWidth="9.140625" defaultRowHeight="12.75" x14ac:dyDescent="0.2"/>
  <cols>
    <col min="1" max="1" width="25.7109375" style="71" customWidth="1"/>
    <col min="2" max="2" width="47.42578125" style="1" customWidth="1"/>
    <col min="3" max="3" width="18.28515625" style="1" customWidth="1"/>
    <col min="4" max="4" width="16.85546875" style="1" customWidth="1"/>
    <col min="5" max="5" width="18.42578125" style="1" customWidth="1"/>
    <col min="6" max="6" width="14.5703125" style="1" customWidth="1"/>
    <col min="7" max="7" width="13.140625" style="1" customWidth="1"/>
    <col min="8" max="8" width="84.85546875" style="65" customWidth="1"/>
    <col min="9" max="16384" width="9.140625" style="1"/>
  </cols>
  <sheetData>
    <row r="1" spans="1:8" ht="22.5" customHeight="1" x14ac:dyDescent="0.2">
      <c r="E1" s="108" t="s">
        <v>403</v>
      </c>
      <c r="F1" s="108"/>
      <c r="G1" s="108"/>
    </row>
    <row r="2" spans="1:8" ht="32.25" customHeight="1" x14ac:dyDescent="0.3">
      <c r="A2" s="98" t="s">
        <v>365</v>
      </c>
      <c r="B2" s="98"/>
      <c r="C2" s="98"/>
      <c r="D2" s="98"/>
      <c r="E2" s="98"/>
      <c r="F2" s="98"/>
      <c r="G2" s="98"/>
    </row>
    <row r="3" spans="1:8" ht="32.25" customHeight="1" x14ac:dyDescent="0.3">
      <c r="A3" s="58"/>
      <c r="B3" s="58"/>
      <c r="C3" s="58"/>
      <c r="D3" s="58"/>
      <c r="E3" s="58"/>
      <c r="F3" s="58"/>
      <c r="G3" s="58"/>
    </row>
    <row r="4" spans="1:8" ht="18" customHeight="1" x14ac:dyDescent="0.3">
      <c r="C4" s="20"/>
      <c r="D4" s="20"/>
      <c r="E4" s="20"/>
      <c r="G4" s="59" t="s">
        <v>232</v>
      </c>
    </row>
    <row r="5" spans="1:8" ht="25.5" customHeight="1" x14ac:dyDescent="0.2">
      <c r="A5" s="102" t="s">
        <v>7</v>
      </c>
      <c r="B5" s="103" t="s">
        <v>13</v>
      </c>
      <c r="C5" s="105" t="s">
        <v>366</v>
      </c>
      <c r="D5" s="99" t="s">
        <v>230</v>
      </c>
      <c r="E5" s="99" t="s">
        <v>231</v>
      </c>
      <c r="F5" s="99" t="s">
        <v>121</v>
      </c>
      <c r="G5" s="99"/>
    </row>
    <row r="6" spans="1:8" ht="25.5" customHeight="1" x14ac:dyDescent="0.2">
      <c r="A6" s="102"/>
      <c r="B6" s="103"/>
      <c r="C6" s="106"/>
      <c r="D6" s="104"/>
      <c r="E6" s="104"/>
      <c r="F6" s="100" t="s">
        <v>123</v>
      </c>
      <c r="G6" s="100" t="s">
        <v>122</v>
      </c>
    </row>
    <row r="7" spans="1:8" ht="60" customHeight="1" x14ac:dyDescent="0.2">
      <c r="A7" s="102"/>
      <c r="B7" s="103"/>
      <c r="C7" s="107"/>
      <c r="D7" s="104"/>
      <c r="E7" s="104"/>
      <c r="F7" s="101"/>
      <c r="G7" s="101"/>
    </row>
    <row r="8" spans="1:8" ht="13.7" customHeight="1" x14ac:dyDescent="0.25">
      <c r="A8" s="4">
        <v>1</v>
      </c>
      <c r="B8" s="4">
        <v>2</v>
      </c>
      <c r="C8" s="4"/>
      <c r="D8" s="4">
        <v>3</v>
      </c>
      <c r="E8" s="4">
        <v>4</v>
      </c>
      <c r="F8" s="4">
        <v>5</v>
      </c>
      <c r="G8" s="22"/>
    </row>
    <row r="9" spans="1:8" ht="31.5" x14ac:dyDescent="0.2">
      <c r="A9" s="11" t="s">
        <v>39</v>
      </c>
      <c r="B9" s="12" t="s">
        <v>12</v>
      </c>
      <c r="C9" s="13">
        <f>C11+C26+C42+C51+C55+C75+C77+C82+C94+C154+C20</f>
        <v>2620849</v>
      </c>
      <c r="D9" s="13">
        <f>D11+D26+D42+D51+D55+D75+D77+D82+D94+D154+D20</f>
        <v>2955849</v>
      </c>
      <c r="E9" s="13">
        <f>E11+E26+E42+E51+E55+E75+E77+E82+E94+E154+E20+0.1</f>
        <v>4379349.188000001</v>
      </c>
      <c r="F9" s="23">
        <f t="shared" ref="F9:F10" si="0">$E9/C9*100</f>
        <v>167.09658541945763</v>
      </c>
      <c r="G9" s="23">
        <f t="shared" ref="G9:G10" si="1">$E9/D9*100</f>
        <v>148.15875871873027</v>
      </c>
    </row>
    <row r="10" spans="1:8" ht="15.75" x14ac:dyDescent="0.2">
      <c r="A10" s="96" t="s">
        <v>218</v>
      </c>
      <c r="B10" s="97"/>
      <c r="C10" s="61">
        <f>C11+C20+C26+C42+C51</f>
        <v>1932351</v>
      </c>
      <c r="D10" s="61">
        <f t="shared" ref="D10:E10" si="2">D11+D20+D26+D42+D51</f>
        <v>2227345</v>
      </c>
      <c r="E10" s="61">
        <f t="shared" si="2"/>
        <v>2813333.5100000007</v>
      </c>
      <c r="F10" s="57">
        <f t="shared" si="0"/>
        <v>145.59122592117066</v>
      </c>
      <c r="G10" s="57">
        <f t="shared" si="1"/>
        <v>126.30883450924759</v>
      </c>
    </row>
    <row r="11" spans="1:8" s="8" customFormat="1" ht="15.75" x14ac:dyDescent="0.2">
      <c r="A11" s="31" t="s">
        <v>9</v>
      </c>
      <c r="B11" s="15" t="s">
        <v>8</v>
      </c>
      <c r="C11" s="9">
        <f>C12</f>
        <v>1821350</v>
      </c>
      <c r="D11" s="9">
        <f>D12</f>
        <v>2078231</v>
      </c>
      <c r="E11" s="9">
        <f>E12</f>
        <v>2647774.6940000006</v>
      </c>
      <c r="F11" s="24">
        <f t="shared" ref="F11:F76" si="3">$E11/C11*100</f>
        <v>145.37429346363965</v>
      </c>
      <c r="G11" s="24">
        <f t="shared" ref="G11:G75" si="4">$E11/D11*100</f>
        <v>127.40521597454762</v>
      </c>
      <c r="H11" s="66"/>
    </row>
    <row r="12" spans="1:8" ht="15.75" x14ac:dyDescent="0.2">
      <c r="A12" s="32" t="s">
        <v>10</v>
      </c>
      <c r="B12" s="14" t="s">
        <v>0</v>
      </c>
      <c r="C12" s="16">
        <f>C13+C14+C15+C16+C17+C18+C19</f>
        <v>1821350</v>
      </c>
      <c r="D12" s="16">
        <f t="shared" ref="D12:E12" si="5">D13+D14+D15+D16+D17+D18+D19</f>
        <v>2078231</v>
      </c>
      <c r="E12" s="16">
        <f t="shared" si="5"/>
        <v>2647774.6940000006</v>
      </c>
      <c r="F12" s="25">
        <f t="shared" si="3"/>
        <v>145.37429346363965</v>
      </c>
      <c r="G12" s="25">
        <f t="shared" si="4"/>
        <v>127.40521597454762</v>
      </c>
    </row>
    <row r="13" spans="1:8" ht="173.25" x14ac:dyDescent="0.2">
      <c r="A13" s="33" t="s">
        <v>11</v>
      </c>
      <c r="B13" s="36" t="s">
        <v>392</v>
      </c>
      <c r="C13" s="5">
        <v>1796691</v>
      </c>
      <c r="D13" s="5">
        <v>2059378</v>
      </c>
      <c r="E13" s="7">
        <v>2619146.9300000002</v>
      </c>
      <c r="F13" s="26">
        <f t="shared" si="3"/>
        <v>145.77614792972193</v>
      </c>
      <c r="G13" s="26">
        <f t="shared" si="4"/>
        <v>127.18145624552658</v>
      </c>
    </row>
    <row r="14" spans="1:8" ht="155.25" customHeight="1" x14ac:dyDescent="0.2">
      <c r="A14" s="33" t="s">
        <v>60</v>
      </c>
      <c r="B14" s="36" t="s">
        <v>114</v>
      </c>
      <c r="C14" s="5">
        <v>100</v>
      </c>
      <c r="D14" s="5">
        <v>350</v>
      </c>
      <c r="E14" s="7">
        <v>442.64499999999998</v>
      </c>
      <c r="F14" s="26" t="s">
        <v>251</v>
      </c>
      <c r="G14" s="26">
        <f t="shared" si="4"/>
        <v>126.47</v>
      </c>
    </row>
    <row r="15" spans="1:8" ht="138" customHeight="1" x14ac:dyDescent="0.2">
      <c r="A15" s="33" t="s">
        <v>14</v>
      </c>
      <c r="B15" s="36" t="s">
        <v>393</v>
      </c>
      <c r="C15" s="5">
        <v>1800</v>
      </c>
      <c r="D15" s="5">
        <v>2140</v>
      </c>
      <c r="E15" s="7">
        <v>2231.2719999999999</v>
      </c>
      <c r="F15" s="26">
        <f t="shared" si="3"/>
        <v>123.95955555555555</v>
      </c>
      <c r="G15" s="26">
        <f t="shared" si="4"/>
        <v>104.26504672897197</v>
      </c>
    </row>
    <row r="16" spans="1:8" ht="139.69999999999999" customHeight="1" x14ac:dyDescent="0.2">
      <c r="A16" s="33" t="s">
        <v>15</v>
      </c>
      <c r="B16" s="37" t="s">
        <v>81</v>
      </c>
      <c r="C16" s="5">
        <v>8818</v>
      </c>
      <c r="D16" s="5">
        <v>922</v>
      </c>
      <c r="E16" s="7">
        <v>1114.6400000000001</v>
      </c>
      <c r="F16" s="26">
        <f t="shared" si="3"/>
        <v>12.640508051712407</v>
      </c>
      <c r="G16" s="26">
        <f t="shared" si="4"/>
        <v>120.89370932754882</v>
      </c>
    </row>
    <row r="17" spans="1:8" ht="225" customHeight="1" x14ac:dyDescent="0.2">
      <c r="A17" s="33" t="s">
        <v>248</v>
      </c>
      <c r="B17" s="37" t="s">
        <v>394</v>
      </c>
      <c r="C17" s="5">
        <v>10259</v>
      </c>
      <c r="D17" s="5">
        <v>10259</v>
      </c>
      <c r="E17" s="7">
        <v>17941.616999999998</v>
      </c>
      <c r="F17" s="26">
        <f t="shared" ref="F17:F18" si="6">$E17/C17*100</f>
        <v>174.88660688176233</v>
      </c>
      <c r="G17" s="26">
        <f t="shared" ref="G17:G19" si="7">$E17/D17*100</f>
        <v>174.88660688176233</v>
      </c>
    </row>
    <row r="18" spans="1:8" ht="110.25" customHeight="1" x14ac:dyDescent="0.2">
      <c r="A18" s="33" t="s">
        <v>343</v>
      </c>
      <c r="B18" s="37" t="s">
        <v>395</v>
      </c>
      <c r="C18" s="5">
        <v>1914</v>
      </c>
      <c r="D18" s="5">
        <v>1914</v>
      </c>
      <c r="E18" s="7">
        <v>1726.751</v>
      </c>
      <c r="F18" s="26">
        <f t="shared" si="6"/>
        <v>90.216875653082553</v>
      </c>
      <c r="G18" s="26">
        <f t="shared" si="7"/>
        <v>90.216875653082553</v>
      </c>
    </row>
    <row r="19" spans="1:8" ht="115.5" customHeight="1" x14ac:dyDescent="0.2">
      <c r="A19" s="33" t="s">
        <v>344</v>
      </c>
      <c r="B19" s="37" t="s">
        <v>396</v>
      </c>
      <c r="C19" s="5">
        <v>1768</v>
      </c>
      <c r="D19" s="5">
        <v>3268</v>
      </c>
      <c r="E19" s="7">
        <v>5170.8389999999999</v>
      </c>
      <c r="F19" s="26" t="s">
        <v>251</v>
      </c>
      <c r="G19" s="26">
        <f t="shared" si="7"/>
        <v>158.22640758873931</v>
      </c>
    </row>
    <row r="20" spans="1:8" s="8" customFormat="1" ht="51" customHeight="1" x14ac:dyDescent="0.2">
      <c r="A20" s="32" t="s">
        <v>98</v>
      </c>
      <c r="B20" s="14" t="s">
        <v>192</v>
      </c>
      <c r="C20" s="16">
        <f>C21</f>
        <v>13000</v>
      </c>
      <c r="D20" s="16">
        <f>D21</f>
        <v>14113</v>
      </c>
      <c r="E20" s="16">
        <f t="shared" ref="E20" si="8">E21</f>
        <v>16720.705000000002</v>
      </c>
      <c r="F20" s="25">
        <f t="shared" si="3"/>
        <v>128.62080769230769</v>
      </c>
      <c r="G20" s="25">
        <f t="shared" si="4"/>
        <v>118.47732586976547</v>
      </c>
      <c r="H20" s="66"/>
    </row>
    <row r="21" spans="1:8" ht="48.75" customHeight="1" x14ac:dyDescent="0.2">
      <c r="A21" s="49" t="s">
        <v>99</v>
      </c>
      <c r="B21" s="50" t="s">
        <v>193</v>
      </c>
      <c r="C21" s="21">
        <f>C22+C23+C24+C25</f>
        <v>13000</v>
      </c>
      <c r="D21" s="21">
        <f>D22+D23+D24+D25</f>
        <v>14113</v>
      </c>
      <c r="E21" s="9">
        <f t="shared" ref="E21" si="9">E22+E23+E24+E25</f>
        <v>16720.705000000002</v>
      </c>
      <c r="F21" s="24">
        <f t="shared" si="3"/>
        <v>128.62080769230769</v>
      </c>
      <c r="G21" s="24">
        <f t="shared" si="4"/>
        <v>118.47732586976547</v>
      </c>
    </row>
    <row r="22" spans="1:8" ht="168" customHeight="1" x14ac:dyDescent="0.2">
      <c r="A22" s="33" t="s">
        <v>124</v>
      </c>
      <c r="B22" s="36" t="s">
        <v>149</v>
      </c>
      <c r="C22" s="91">
        <v>5725</v>
      </c>
      <c r="D22" s="91">
        <v>6838</v>
      </c>
      <c r="E22" s="7">
        <v>8638.5130000000008</v>
      </c>
      <c r="F22" s="26">
        <f t="shared" si="3"/>
        <v>150.89105676855897</v>
      </c>
      <c r="G22" s="26">
        <f t="shared" si="4"/>
        <v>126.33098859315591</v>
      </c>
    </row>
    <row r="23" spans="1:8" ht="196.5" customHeight="1" x14ac:dyDescent="0.2">
      <c r="A23" s="33" t="s">
        <v>125</v>
      </c>
      <c r="B23" s="36" t="s">
        <v>150</v>
      </c>
      <c r="C23" s="91">
        <v>39</v>
      </c>
      <c r="D23" s="91">
        <v>39</v>
      </c>
      <c r="E23" s="7">
        <v>49.911999999999999</v>
      </c>
      <c r="F23" s="26">
        <f t="shared" si="3"/>
        <v>127.97948717948717</v>
      </c>
      <c r="G23" s="26">
        <f t="shared" si="4"/>
        <v>127.97948717948717</v>
      </c>
    </row>
    <row r="24" spans="1:8" ht="170.45" customHeight="1" x14ac:dyDescent="0.2">
      <c r="A24" s="33" t="s">
        <v>126</v>
      </c>
      <c r="B24" s="36" t="s">
        <v>151</v>
      </c>
      <c r="C24" s="91">
        <v>7236</v>
      </c>
      <c r="D24" s="91">
        <v>7236</v>
      </c>
      <c r="E24" s="7">
        <v>8972.57</v>
      </c>
      <c r="F24" s="26">
        <f t="shared" si="3"/>
        <v>123.99903261470426</v>
      </c>
      <c r="G24" s="26">
        <f t="shared" si="4"/>
        <v>123.99903261470426</v>
      </c>
    </row>
    <row r="25" spans="1:8" ht="171.75" customHeight="1" x14ac:dyDescent="0.2">
      <c r="A25" s="33" t="s">
        <v>127</v>
      </c>
      <c r="B25" s="36" t="s">
        <v>152</v>
      </c>
      <c r="C25" s="91">
        <v>0</v>
      </c>
      <c r="D25" s="91">
        <v>0</v>
      </c>
      <c r="E25" s="7">
        <v>-940.29</v>
      </c>
      <c r="F25" s="26"/>
      <c r="G25" s="26"/>
    </row>
    <row r="26" spans="1:8" s="8" customFormat="1" ht="30.2" customHeight="1" x14ac:dyDescent="0.2">
      <c r="A26" s="32" t="s">
        <v>16</v>
      </c>
      <c r="B26" s="14" t="s">
        <v>1</v>
      </c>
      <c r="C26" s="16">
        <f>C27+C35+C38+C40</f>
        <v>62382</v>
      </c>
      <c r="D26" s="16">
        <f>D27+D35+D38+D40</f>
        <v>99382</v>
      </c>
      <c r="E26" s="16">
        <f>E27+E35+E38+E40</f>
        <v>103398.15500000001</v>
      </c>
      <c r="F26" s="25">
        <f t="shared" si="3"/>
        <v>165.74998396973487</v>
      </c>
      <c r="G26" s="25">
        <f t="shared" si="4"/>
        <v>104.04112917832205</v>
      </c>
      <c r="H26" s="66"/>
    </row>
    <row r="27" spans="1:8" ht="42" customHeight="1" x14ac:dyDescent="0.2">
      <c r="A27" s="49" t="s">
        <v>17</v>
      </c>
      <c r="B27" s="50" t="s">
        <v>190</v>
      </c>
      <c r="C27" s="6">
        <f>C28+C31+C34</f>
        <v>60337</v>
      </c>
      <c r="D27" s="6">
        <f>D28+D31+D34</f>
        <v>97337</v>
      </c>
      <c r="E27" s="6">
        <f>E28+E31+E34</f>
        <v>101561.05900000001</v>
      </c>
      <c r="F27" s="27">
        <f t="shared" si="3"/>
        <v>168.32301738568376</v>
      </c>
      <c r="G27" s="27">
        <f t="shared" si="4"/>
        <v>104.33962316488079</v>
      </c>
    </row>
    <row r="28" spans="1:8" ht="54.75" customHeight="1" x14ac:dyDescent="0.2">
      <c r="A28" s="39" t="s">
        <v>86</v>
      </c>
      <c r="B28" s="38" t="s">
        <v>153</v>
      </c>
      <c r="C28" s="7">
        <f>C29+C30</f>
        <v>40036</v>
      </c>
      <c r="D28" s="7">
        <f>D29+D30</f>
        <v>65036</v>
      </c>
      <c r="E28" s="5">
        <f t="shared" ref="E28" si="10">E29+E30</f>
        <v>69303.558000000005</v>
      </c>
      <c r="F28" s="28">
        <f t="shared" si="3"/>
        <v>173.10310220801279</v>
      </c>
      <c r="G28" s="28">
        <f t="shared" si="4"/>
        <v>106.56183959653116</v>
      </c>
    </row>
    <row r="29" spans="1:8" ht="53.45" customHeight="1" x14ac:dyDescent="0.2">
      <c r="A29" s="33" t="s">
        <v>46</v>
      </c>
      <c r="B29" s="36" t="s">
        <v>153</v>
      </c>
      <c r="C29" s="7">
        <v>40036</v>
      </c>
      <c r="D29" s="7">
        <v>65036</v>
      </c>
      <c r="E29" s="7">
        <v>69303.558000000005</v>
      </c>
      <c r="F29" s="26">
        <f t="shared" si="3"/>
        <v>173.10310220801279</v>
      </c>
      <c r="G29" s="26">
        <f t="shared" si="4"/>
        <v>106.56183959653116</v>
      </c>
    </row>
    <row r="30" spans="1:8" s="8" customFormat="1" ht="78.75" hidden="1" x14ac:dyDescent="0.2">
      <c r="A30" s="35" t="s">
        <v>47</v>
      </c>
      <c r="B30" s="40" t="s">
        <v>154</v>
      </c>
      <c r="C30" s="7">
        <v>0</v>
      </c>
      <c r="D30" s="7">
        <v>0</v>
      </c>
      <c r="E30" s="7">
        <v>0</v>
      </c>
      <c r="F30" s="26"/>
      <c r="G30" s="26"/>
      <c r="H30" s="66"/>
    </row>
    <row r="31" spans="1:8" s="8" customFormat="1" ht="72" customHeight="1" x14ac:dyDescent="0.2">
      <c r="A31" s="41" t="s">
        <v>87</v>
      </c>
      <c r="B31" s="42" t="s">
        <v>155</v>
      </c>
      <c r="C31" s="7">
        <f>C32+C33</f>
        <v>20301</v>
      </c>
      <c r="D31" s="7">
        <f>D32+D33</f>
        <v>32301</v>
      </c>
      <c r="E31" s="7">
        <f t="shared" ref="E31" si="11">E32+E33</f>
        <v>32257.501</v>
      </c>
      <c r="F31" s="26">
        <f t="shared" si="3"/>
        <v>158.89611841781192</v>
      </c>
      <c r="G31" s="26">
        <f t="shared" si="4"/>
        <v>99.865332342651939</v>
      </c>
      <c r="H31" s="66"/>
    </row>
    <row r="32" spans="1:8" s="8" customFormat="1" ht="105" customHeight="1" x14ac:dyDescent="0.2">
      <c r="A32" s="35" t="s">
        <v>48</v>
      </c>
      <c r="B32" s="40" t="s">
        <v>96</v>
      </c>
      <c r="C32" s="7">
        <v>20301</v>
      </c>
      <c r="D32" s="7">
        <v>32301</v>
      </c>
      <c r="E32" s="7">
        <v>32257.501</v>
      </c>
      <c r="F32" s="26">
        <f t="shared" si="3"/>
        <v>158.89611841781192</v>
      </c>
      <c r="G32" s="26">
        <f t="shared" si="4"/>
        <v>99.865332342651939</v>
      </c>
      <c r="H32" s="66"/>
    </row>
    <row r="33" spans="1:8" s="8" customFormat="1" ht="87" hidden="1" customHeight="1" x14ac:dyDescent="0.2">
      <c r="A33" s="35" t="s">
        <v>49</v>
      </c>
      <c r="B33" s="40" t="s">
        <v>156</v>
      </c>
      <c r="C33" s="7">
        <v>0</v>
      </c>
      <c r="D33" s="7">
        <v>0</v>
      </c>
      <c r="E33" s="7">
        <v>0</v>
      </c>
      <c r="F33" s="26" t="e">
        <f t="shared" ref="F33:F34" si="12">$E33/C33*100</f>
        <v>#DIV/0!</v>
      </c>
      <c r="G33" s="26" t="e">
        <f t="shared" ref="G33:G34" si="13">$E33/D33*100</f>
        <v>#DIV/0!</v>
      </c>
      <c r="H33" s="66"/>
    </row>
    <row r="34" spans="1:8" ht="60.75" hidden="1" customHeight="1" x14ac:dyDescent="0.2">
      <c r="A34" s="39" t="s">
        <v>50</v>
      </c>
      <c r="B34" s="38" t="s">
        <v>97</v>
      </c>
      <c r="C34" s="18">
        <v>0</v>
      </c>
      <c r="D34" s="18">
        <v>0</v>
      </c>
      <c r="E34" s="17">
        <v>0</v>
      </c>
      <c r="F34" s="26" t="e">
        <f t="shared" si="12"/>
        <v>#DIV/0!</v>
      </c>
      <c r="G34" s="26" t="e">
        <f t="shared" si="13"/>
        <v>#DIV/0!</v>
      </c>
    </row>
    <row r="35" spans="1:8" ht="40.700000000000003" customHeight="1" x14ac:dyDescent="0.2">
      <c r="A35" s="49" t="s">
        <v>88</v>
      </c>
      <c r="B35" s="50" t="s">
        <v>157</v>
      </c>
      <c r="C35" s="6">
        <f>C36+C37</f>
        <v>0</v>
      </c>
      <c r="D35" s="6">
        <f>D36+D37</f>
        <v>0</v>
      </c>
      <c r="E35" s="9">
        <f>E36+E37</f>
        <v>51.808999999999997</v>
      </c>
      <c r="F35" s="26"/>
      <c r="G35" s="26"/>
    </row>
    <row r="36" spans="1:8" ht="31.5" x14ac:dyDescent="0.2">
      <c r="A36" s="33" t="s">
        <v>51</v>
      </c>
      <c r="B36" s="36" t="s">
        <v>233</v>
      </c>
      <c r="C36" s="5">
        <v>0</v>
      </c>
      <c r="D36" s="5">
        <v>0</v>
      </c>
      <c r="E36" s="7">
        <v>51.808999999999997</v>
      </c>
      <c r="F36" s="26"/>
      <c r="G36" s="26"/>
    </row>
    <row r="37" spans="1:8" ht="56.25" hidden="1" customHeight="1" x14ac:dyDescent="0.2">
      <c r="A37" s="33" t="s">
        <v>52</v>
      </c>
      <c r="B37" s="36" t="s">
        <v>234</v>
      </c>
      <c r="C37" s="5">
        <v>0</v>
      </c>
      <c r="D37" s="5">
        <v>0</v>
      </c>
      <c r="E37" s="7">
        <v>0</v>
      </c>
      <c r="F37" s="26"/>
      <c r="G37" s="26"/>
    </row>
    <row r="38" spans="1:8" ht="23.25" customHeight="1" x14ac:dyDescent="0.2">
      <c r="A38" s="49" t="s">
        <v>89</v>
      </c>
      <c r="B38" s="50" t="s">
        <v>158</v>
      </c>
      <c r="C38" s="6">
        <f>C39</f>
        <v>506</v>
      </c>
      <c r="D38" s="6">
        <f>D39</f>
        <v>506</v>
      </c>
      <c r="E38" s="6">
        <f t="shared" ref="E38" si="14">E39</f>
        <v>443.29300000000001</v>
      </c>
      <c r="F38" s="27">
        <f t="shared" si="3"/>
        <v>87.607312252964434</v>
      </c>
      <c r="G38" s="27">
        <f t="shared" si="4"/>
        <v>87.607312252964434</v>
      </c>
    </row>
    <row r="39" spans="1:8" ht="24" customHeight="1" x14ac:dyDescent="0.2">
      <c r="A39" s="33" t="s">
        <v>53</v>
      </c>
      <c r="B39" s="36" t="s">
        <v>158</v>
      </c>
      <c r="C39" s="5">
        <v>506</v>
      </c>
      <c r="D39" s="5">
        <v>506</v>
      </c>
      <c r="E39" s="7">
        <v>443.29300000000001</v>
      </c>
      <c r="F39" s="26">
        <f t="shared" si="3"/>
        <v>87.607312252964434</v>
      </c>
      <c r="G39" s="26">
        <f t="shared" si="4"/>
        <v>87.607312252964434</v>
      </c>
    </row>
    <row r="40" spans="1:8" ht="39.200000000000003" customHeight="1" x14ac:dyDescent="0.25">
      <c r="A40" s="51" t="s">
        <v>70</v>
      </c>
      <c r="B40" s="50" t="s">
        <v>191</v>
      </c>
      <c r="C40" s="6">
        <f>C41</f>
        <v>1539</v>
      </c>
      <c r="D40" s="6">
        <f>D41</f>
        <v>1539</v>
      </c>
      <c r="E40" s="9">
        <f t="shared" ref="E40" si="15">E41</f>
        <v>1341.9939999999999</v>
      </c>
      <c r="F40" s="24">
        <f t="shared" si="3"/>
        <v>87.199090318388556</v>
      </c>
      <c r="G40" s="26">
        <f t="shared" si="4"/>
        <v>87.199090318388556</v>
      </c>
    </row>
    <row r="41" spans="1:8" ht="77.25" customHeight="1" x14ac:dyDescent="0.25">
      <c r="A41" s="4" t="s">
        <v>71</v>
      </c>
      <c r="B41" s="36" t="s">
        <v>159</v>
      </c>
      <c r="C41" s="5">
        <v>1539</v>
      </c>
      <c r="D41" s="5">
        <v>1539</v>
      </c>
      <c r="E41" s="7">
        <v>1341.9939999999999</v>
      </c>
      <c r="F41" s="26">
        <f t="shared" si="3"/>
        <v>87.199090318388556</v>
      </c>
      <c r="G41" s="26">
        <f t="shared" si="4"/>
        <v>87.199090318388556</v>
      </c>
    </row>
    <row r="42" spans="1:8" s="8" customFormat="1" ht="21.75" customHeight="1" x14ac:dyDescent="0.2">
      <c r="A42" s="32" t="s">
        <v>18</v>
      </c>
      <c r="B42" s="14" t="s">
        <v>2</v>
      </c>
      <c r="C42" s="16">
        <f>C43+C48+C45</f>
        <v>31419</v>
      </c>
      <c r="D42" s="16">
        <f t="shared" ref="D42:E42" si="16">D43+D48+D45</f>
        <v>31419</v>
      </c>
      <c r="E42" s="16">
        <f t="shared" si="16"/>
        <v>39250.6</v>
      </c>
      <c r="F42" s="25">
        <f t="shared" si="3"/>
        <v>124.92631846971578</v>
      </c>
      <c r="G42" s="25">
        <f t="shared" si="4"/>
        <v>124.92631846971578</v>
      </c>
      <c r="H42" s="66"/>
    </row>
    <row r="43" spans="1:8" ht="20.25" customHeight="1" x14ac:dyDescent="0.2">
      <c r="A43" s="49" t="s">
        <v>19</v>
      </c>
      <c r="B43" s="50" t="s">
        <v>3</v>
      </c>
      <c r="C43" s="6">
        <f>C44</f>
        <v>1919</v>
      </c>
      <c r="D43" s="6">
        <f>D44</f>
        <v>1919</v>
      </c>
      <c r="E43" s="6">
        <f>E44</f>
        <v>2617.1999999999998</v>
      </c>
      <c r="F43" s="24">
        <f t="shared" ref="F43:F44" si="17">$E43/C43*100</f>
        <v>136.38353309015113</v>
      </c>
      <c r="G43" s="24">
        <f t="shared" ref="G43:G44" si="18">$E43/D43*100</f>
        <v>136.38353309015113</v>
      </c>
    </row>
    <row r="44" spans="1:8" ht="69" customHeight="1" x14ac:dyDescent="0.2">
      <c r="A44" s="33" t="s">
        <v>20</v>
      </c>
      <c r="B44" s="36" t="s">
        <v>160</v>
      </c>
      <c r="C44" s="5">
        <v>1919</v>
      </c>
      <c r="D44" s="5">
        <v>1919</v>
      </c>
      <c r="E44" s="7">
        <v>2617.1999999999998</v>
      </c>
      <c r="F44" s="54">
        <f t="shared" si="17"/>
        <v>136.38353309015113</v>
      </c>
      <c r="G44" s="54">
        <f t="shared" si="18"/>
        <v>136.38353309015113</v>
      </c>
    </row>
    <row r="45" spans="1:8" ht="21.2" customHeight="1" x14ac:dyDescent="0.2">
      <c r="A45" s="49" t="s">
        <v>326</v>
      </c>
      <c r="B45" s="50" t="s">
        <v>199</v>
      </c>
      <c r="C45" s="6">
        <f>C46+C47</f>
        <v>8500</v>
      </c>
      <c r="D45" s="6">
        <f>D46+D47</f>
        <v>8500</v>
      </c>
      <c r="E45" s="9">
        <f>E46+E47</f>
        <v>8542.6</v>
      </c>
      <c r="F45" s="24">
        <f t="shared" ref="F45:F47" si="19">$E45/C45*100</f>
        <v>100.50117647058825</v>
      </c>
      <c r="G45" s="24">
        <f t="shared" ref="G45:G47" si="20">$E45/D45*100</f>
        <v>100.50117647058825</v>
      </c>
    </row>
    <row r="46" spans="1:8" ht="15.75" x14ac:dyDescent="0.2">
      <c r="A46" s="35" t="s">
        <v>200</v>
      </c>
      <c r="B46" s="40" t="s">
        <v>227</v>
      </c>
      <c r="C46" s="5">
        <v>4800</v>
      </c>
      <c r="D46" s="5">
        <v>4800</v>
      </c>
      <c r="E46" s="7">
        <v>2883.4</v>
      </c>
      <c r="F46" s="26">
        <f t="shared" si="19"/>
        <v>60.07083333333334</v>
      </c>
      <c r="G46" s="26">
        <f t="shared" si="20"/>
        <v>60.07083333333334</v>
      </c>
    </row>
    <row r="47" spans="1:8" ht="15.75" x14ac:dyDescent="0.2">
      <c r="A47" s="35" t="s">
        <v>201</v>
      </c>
      <c r="B47" s="40" t="s">
        <v>226</v>
      </c>
      <c r="C47" s="5">
        <v>3700</v>
      </c>
      <c r="D47" s="5">
        <v>3700</v>
      </c>
      <c r="E47" s="7">
        <v>5659.2</v>
      </c>
      <c r="F47" s="26">
        <f t="shared" si="19"/>
        <v>152.95135135135135</v>
      </c>
      <c r="G47" s="26">
        <f t="shared" si="20"/>
        <v>152.95135135135135</v>
      </c>
    </row>
    <row r="48" spans="1:8" ht="21.2" customHeight="1" x14ac:dyDescent="0.2">
      <c r="A48" s="49" t="s">
        <v>21</v>
      </c>
      <c r="B48" s="50" t="s">
        <v>4</v>
      </c>
      <c r="C48" s="6">
        <f>C49+C50</f>
        <v>21000</v>
      </c>
      <c r="D48" s="6">
        <f>D49+D50</f>
        <v>21000</v>
      </c>
      <c r="E48" s="9">
        <f>E49+E50</f>
        <v>28090.799999999999</v>
      </c>
      <c r="F48" s="24">
        <f t="shared" si="3"/>
        <v>133.7657142857143</v>
      </c>
      <c r="G48" s="24">
        <f t="shared" si="4"/>
        <v>133.7657142857143</v>
      </c>
    </row>
    <row r="49" spans="1:8" ht="57.2" customHeight="1" x14ac:dyDescent="0.2">
      <c r="A49" s="35" t="s">
        <v>76</v>
      </c>
      <c r="B49" s="40" t="s">
        <v>228</v>
      </c>
      <c r="C49" s="5">
        <v>20600</v>
      </c>
      <c r="D49" s="5">
        <v>20600</v>
      </c>
      <c r="E49" s="7">
        <v>27516</v>
      </c>
      <c r="F49" s="26">
        <f t="shared" si="3"/>
        <v>133.57281553398059</v>
      </c>
      <c r="G49" s="26">
        <f t="shared" si="4"/>
        <v>133.57281553398059</v>
      </c>
    </row>
    <row r="50" spans="1:8" ht="71.45" customHeight="1" x14ac:dyDescent="0.2">
      <c r="A50" s="35" t="s">
        <v>77</v>
      </c>
      <c r="B50" s="40" t="s">
        <v>229</v>
      </c>
      <c r="C50" s="5">
        <v>400</v>
      </c>
      <c r="D50" s="5">
        <v>400</v>
      </c>
      <c r="E50" s="7">
        <v>574.79999999999995</v>
      </c>
      <c r="F50" s="26">
        <f t="shared" si="3"/>
        <v>143.69999999999999</v>
      </c>
      <c r="G50" s="26">
        <f t="shared" si="4"/>
        <v>143.69999999999999</v>
      </c>
    </row>
    <row r="51" spans="1:8" s="8" customFormat="1" ht="20.25" customHeight="1" x14ac:dyDescent="0.2">
      <c r="A51" s="32" t="s">
        <v>22</v>
      </c>
      <c r="B51" s="14" t="s">
        <v>189</v>
      </c>
      <c r="C51" s="16">
        <f>C52</f>
        <v>4200</v>
      </c>
      <c r="D51" s="16">
        <f>D52</f>
        <v>4200</v>
      </c>
      <c r="E51" s="16">
        <f t="shared" ref="E51" si="21">E52</f>
        <v>6189.3559999999998</v>
      </c>
      <c r="F51" s="25">
        <f t="shared" si="3"/>
        <v>147.36561904761905</v>
      </c>
      <c r="G51" s="25">
        <f t="shared" si="4"/>
        <v>147.36561904761905</v>
      </c>
      <c r="H51" s="66"/>
    </row>
    <row r="52" spans="1:8" ht="51" customHeight="1" x14ac:dyDescent="0.2">
      <c r="A52" s="49" t="s">
        <v>61</v>
      </c>
      <c r="B52" s="50" t="s">
        <v>188</v>
      </c>
      <c r="C52" s="6">
        <f>C53</f>
        <v>4200</v>
      </c>
      <c r="D52" s="6">
        <f>D53</f>
        <v>4200</v>
      </c>
      <c r="E52" s="6">
        <f>E53</f>
        <v>6189.3559999999998</v>
      </c>
      <c r="F52" s="27">
        <f t="shared" si="3"/>
        <v>147.36561904761905</v>
      </c>
      <c r="G52" s="27">
        <f t="shared" si="4"/>
        <v>147.36561904761905</v>
      </c>
    </row>
    <row r="53" spans="1:8" ht="75.2" customHeight="1" x14ac:dyDescent="0.2">
      <c r="A53" s="33" t="s">
        <v>54</v>
      </c>
      <c r="B53" s="36" t="s">
        <v>161</v>
      </c>
      <c r="C53" s="5">
        <v>4200</v>
      </c>
      <c r="D53" s="5">
        <v>4200</v>
      </c>
      <c r="E53" s="7">
        <v>6189.3559999999998</v>
      </c>
      <c r="F53" s="26">
        <f t="shared" si="3"/>
        <v>147.36561904761905</v>
      </c>
      <c r="G53" s="26">
        <f t="shared" si="4"/>
        <v>147.36561904761905</v>
      </c>
    </row>
    <row r="54" spans="1:8" ht="15.75" x14ac:dyDescent="0.2">
      <c r="A54" s="96" t="s">
        <v>219</v>
      </c>
      <c r="B54" s="97"/>
      <c r="C54" s="62">
        <f>C55+C75+C77+C82+C94+C154</f>
        <v>688498</v>
      </c>
      <c r="D54" s="62">
        <f>D55+D75+D77+D82+D94+D154</f>
        <v>728504</v>
      </c>
      <c r="E54" s="62">
        <f>E55+E75+E77+E82+E94+E154</f>
        <v>1566015.5779999997</v>
      </c>
      <c r="F54" s="94" t="s">
        <v>251</v>
      </c>
      <c r="G54" s="94" t="s">
        <v>251</v>
      </c>
    </row>
    <row r="55" spans="1:8" s="8" customFormat="1" ht="71.45" customHeight="1" x14ac:dyDescent="0.2">
      <c r="A55" s="32" t="s">
        <v>23</v>
      </c>
      <c r="B55" s="14" t="s">
        <v>187</v>
      </c>
      <c r="C55" s="16">
        <f>C56+C57+C59+C73</f>
        <v>577586</v>
      </c>
      <c r="D55" s="16">
        <f>D56+D57+D59+D73</f>
        <v>604017</v>
      </c>
      <c r="E55" s="16">
        <f>E56+E57+E59+E73</f>
        <v>629946.005</v>
      </c>
      <c r="F55" s="25">
        <f t="shared" si="3"/>
        <v>109.06531754578539</v>
      </c>
      <c r="G55" s="25">
        <f t="shared" si="4"/>
        <v>104.2927607997788</v>
      </c>
      <c r="H55" s="66"/>
    </row>
    <row r="56" spans="1:8" ht="94.5" x14ac:dyDescent="0.2">
      <c r="A56" s="35" t="s">
        <v>90</v>
      </c>
      <c r="B56" s="37" t="s">
        <v>162</v>
      </c>
      <c r="C56" s="5">
        <v>0</v>
      </c>
      <c r="D56" s="5">
        <v>354</v>
      </c>
      <c r="E56" s="7">
        <v>354.26900000000001</v>
      </c>
      <c r="F56" s="54"/>
      <c r="G56" s="54">
        <f t="shared" ref="G56:G58" si="22">$E56/D56*100</f>
        <v>100.07598870056498</v>
      </c>
    </row>
    <row r="57" spans="1:8" ht="42" customHeight="1" x14ac:dyDescent="0.2">
      <c r="A57" s="31" t="s">
        <v>41</v>
      </c>
      <c r="B57" s="50" t="s">
        <v>186</v>
      </c>
      <c r="C57" s="6">
        <f>C58</f>
        <v>0</v>
      </c>
      <c r="D57" s="6">
        <f>D58</f>
        <v>2</v>
      </c>
      <c r="E57" s="9">
        <f>E58</f>
        <v>2.8210000000000002</v>
      </c>
      <c r="F57" s="24"/>
      <c r="G57" s="24">
        <f t="shared" si="22"/>
        <v>141.05000000000001</v>
      </c>
    </row>
    <row r="58" spans="1:8" ht="65.25" customHeight="1" x14ac:dyDescent="0.2">
      <c r="A58" s="35" t="s">
        <v>62</v>
      </c>
      <c r="B58" s="36" t="s">
        <v>163</v>
      </c>
      <c r="C58" s="5">
        <v>0</v>
      </c>
      <c r="D58" s="5">
        <v>2</v>
      </c>
      <c r="E58" s="7">
        <v>2.8210000000000002</v>
      </c>
      <c r="F58" s="54"/>
      <c r="G58" s="54">
        <f t="shared" si="22"/>
        <v>141.05000000000001</v>
      </c>
    </row>
    <row r="59" spans="1:8" ht="151.5" customHeight="1" x14ac:dyDescent="0.2">
      <c r="A59" s="31" t="s">
        <v>24</v>
      </c>
      <c r="B59" s="50" t="s">
        <v>82</v>
      </c>
      <c r="C59" s="6">
        <f>C60+C63+C66</f>
        <v>575386</v>
      </c>
      <c r="D59" s="6">
        <f>D60+D63+D66+D68</f>
        <v>599661</v>
      </c>
      <c r="E59" s="6">
        <f>E60+E63+E66+E68+E71</f>
        <v>625440.67000000004</v>
      </c>
      <c r="F59" s="24">
        <f t="shared" si="3"/>
        <v>108.69932010858798</v>
      </c>
      <c r="G59" s="24">
        <f t="shared" si="4"/>
        <v>104.29904062461959</v>
      </c>
    </row>
    <row r="60" spans="1:8" ht="103.7" customHeight="1" x14ac:dyDescent="0.2">
      <c r="A60" s="41" t="s">
        <v>25</v>
      </c>
      <c r="B60" s="38" t="s">
        <v>164</v>
      </c>
      <c r="C60" s="17">
        <f>SUM(C61:C62)</f>
        <v>569380</v>
      </c>
      <c r="D60" s="17">
        <f>SUM(D61:D62)</f>
        <v>587225</v>
      </c>
      <c r="E60" s="17">
        <f>SUM(E61:E62)</f>
        <v>612070.68900000001</v>
      </c>
      <c r="F60" s="29">
        <f t="shared" si="3"/>
        <v>107.49775000878148</v>
      </c>
      <c r="G60" s="29">
        <f t="shared" si="4"/>
        <v>104.23103393077611</v>
      </c>
    </row>
    <row r="61" spans="1:8" ht="146.25" customHeight="1" x14ac:dyDescent="0.2">
      <c r="A61" s="33" t="s">
        <v>72</v>
      </c>
      <c r="B61" s="36" t="s">
        <v>115</v>
      </c>
      <c r="C61" s="5">
        <v>500000</v>
      </c>
      <c r="D61" s="5">
        <v>537507</v>
      </c>
      <c r="E61" s="7">
        <v>559873.81200000003</v>
      </c>
      <c r="F61" s="26">
        <f t="shared" si="3"/>
        <v>111.97476240000002</v>
      </c>
      <c r="G61" s="26">
        <f t="shared" si="4"/>
        <v>104.16121315629378</v>
      </c>
    </row>
    <row r="62" spans="1:8" ht="123" customHeight="1" x14ac:dyDescent="0.2">
      <c r="A62" s="33" t="s">
        <v>73</v>
      </c>
      <c r="B62" s="40" t="s">
        <v>78</v>
      </c>
      <c r="C62" s="5">
        <f>10000+59000+380</f>
        <v>69380</v>
      </c>
      <c r="D62" s="5">
        <f>13008+36010+700</f>
        <v>49718</v>
      </c>
      <c r="E62" s="7">
        <v>52196.877</v>
      </c>
      <c r="F62" s="26">
        <f t="shared" si="3"/>
        <v>75.233319400403573</v>
      </c>
      <c r="G62" s="26">
        <f t="shared" si="4"/>
        <v>104.98587433122812</v>
      </c>
    </row>
    <row r="63" spans="1:8" ht="121.7" customHeight="1" x14ac:dyDescent="0.2">
      <c r="A63" s="41" t="s">
        <v>74</v>
      </c>
      <c r="B63" s="42" t="s">
        <v>79</v>
      </c>
      <c r="C63" s="17">
        <f>C64+C65</f>
        <v>1006</v>
      </c>
      <c r="D63" s="17">
        <f t="shared" ref="D63:E63" si="23">D64+D65</f>
        <v>2116</v>
      </c>
      <c r="E63" s="17">
        <f t="shared" si="23"/>
        <v>2109.8380000000002</v>
      </c>
      <c r="F63" s="87" t="s">
        <v>251</v>
      </c>
      <c r="G63" s="29">
        <f t="shared" si="4"/>
        <v>99.708790170132332</v>
      </c>
    </row>
    <row r="64" spans="1:8" ht="165" customHeight="1" x14ac:dyDescent="0.2">
      <c r="A64" s="35" t="s">
        <v>346</v>
      </c>
      <c r="B64" s="40" t="s">
        <v>363</v>
      </c>
      <c r="C64" s="7">
        <v>1000</v>
      </c>
      <c r="D64" s="5">
        <v>2042</v>
      </c>
      <c r="E64" s="7">
        <v>2035.902</v>
      </c>
      <c r="F64" s="54" t="s">
        <v>251</v>
      </c>
      <c r="G64" s="54">
        <f t="shared" ref="G64:G65" si="24">$E64/D64*100</f>
        <v>99.701371204701275</v>
      </c>
    </row>
    <row r="65" spans="1:8" ht="153.75" customHeight="1" x14ac:dyDescent="0.2">
      <c r="A65" s="35" t="s">
        <v>345</v>
      </c>
      <c r="B65" s="40" t="s">
        <v>364</v>
      </c>
      <c r="C65" s="7">
        <v>6</v>
      </c>
      <c r="D65" s="5">
        <v>74</v>
      </c>
      <c r="E65" s="7">
        <v>73.936000000000007</v>
      </c>
      <c r="F65" s="54" t="s">
        <v>251</v>
      </c>
      <c r="G65" s="54">
        <f t="shared" si="24"/>
        <v>99.913513513513522</v>
      </c>
    </row>
    <row r="66" spans="1:8" ht="140.25" customHeight="1" x14ac:dyDescent="0.2">
      <c r="A66" s="41" t="s">
        <v>29</v>
      </c>
      <c r="B66" s="38" t="s">
        <v>311</v>
      </c>
      <c r="C66" s="17">
        <f>C67</f>
        <v>5000</v>
      </c>
      <c r="D66" s="17">
        <f>D67</f>
        <v>10320</v>
      </c>
      <c r="E66" s="17">
        <f>E67</f>
        <v>10858.870999999999</v>
      </c>
      <c r="F66" s="87" t="s">
        <v>251</v>
      </c>
      <c r="G66" s="87">
        <f t="shared" ref="G66:G67" si="25">$E66/D66*100</f>
        <v>105.22161821705424</v>
      </c>
    </row>
    <row r="67" spans="1:8" ht="109.5" customHeight="1" x14ac:dyDescent="0.2">
      <c r="A67" s="33" t="s">
        <v>28</v>
      </c>
      <c r="B67" s="36" t="s">
        <v>83</v>
      </c>
      <c r="C67" s="5">
        <v>5000</v>
      </c>
      <c r="D67" s="5">
        <v>10320</v>
      </c>
      <c r="E67" s="7">
        <v>10858.870999999999</v>
      </c>
      <c r="F67" s="54">
        <f t="shared" ref="F67" si="26">$E67/C67*100</f>
        <v>217.17741999999998</v>
      </c>
      <c r="G67" s="54">
        <f t="shared" si="25"/>
        <v>105.22161821705424</v>
      </c>
    </row>
    <row r="68" spans="1:8" ht="78.75" x14ac:dyDescent="0.2">
      <c r="A68" s="49" t="s">
        <v>95</v>
      </c>
      <c r="B68" s="15" t="s">
        <v>100</v>
      </c>
      <c r="C68" s="6">
        <f>SUM(C69:C70)</f>
        <v>0</v>
      </c>
      <c r="D68" s="6">
        <f>SUM(D69:D70)</f>
        <v>0</v>
      </c>
      <c r="E68" s="6">
        <f>SUM(E69:E70)</f>
        <v>3.2519999999999998</v>
      </c>
      <c r="F68" s="86"/>
      <c r="G68" s="86"/>
    </row>
    <row r="69" spans="1:8" ht="173.25" x14ac:dyDescent="0.2">
      <c r="A69" s="33" t="s">
        <v>165</v>
      </c>
      <c r="B69" s="40" t="s">
        <v>101</v>
      </c>
      <c r="C69" s="5">
        <v>0</v>
      </c>
      <c r="D69" s="5">
        <v>0</v>
      </c>
      <c r="E69" s="7">
        <v>0.19400000000000001</v>
      </c>
      <c r="F69" s="54"/>
      <c r="G69" s="86"/>
    </row>
    <row r="70" spans="1:8" ht="141.75" x14ac:dyDescent="0.2">
      <c r="A70" s="35" t="s">
        <v>209</v>
      </c>
      <c r="B70" s="40" t="s">
        <v>117</v>
      </c>
      <c r="C70" s="7">
        <v>0</v>
      </c>
      <c r="D70" s="7">
        <v>0</v>
      </c>
      <c r="E70" s="7">
        <v>3.0579999999999998</v>
      </c>
      <c r="F70" s="54"/>
      <c r="G70" s="54"/>
    </row>
    <row r="71" spans="1:8" s="64" customFormat="1" ht="123.75" customHeight="1" x14ac:dyDescent="0.2">
      <c r="A71" s="84" t="s">
        <v>347</v>
      </c>
      <c r="B71" s="85" t="s">
        <v>353</v>
      </c>
      <c r="C71" s="9">
        <f>C72</f>
        <v>0</v>
      </c>
      <c r="D71" s="9">
        <f t="shared" ref="D71:E71" si="27">D72</f>
        <v>0</v>
      </c>
      <c r="E71" s="9">
        <f t="shared" si="27"/>
        <v>398.02</v>
      </c>
      <c r="F71" s="86"/>
      <c r="G71" s="86"/>
      <c r="H71" s="70"/>
    </row>
    <row r="72" spans="1:8" ht="293.25" customHeight="1" x14ac:dyDescent="0.2">
      <c r="A72" s="35" t="s">
        <v>348</v>
      </c>
      <c r="B72" s="40" t="s">
        <v>354</v>
      </c>
      <c r="C72" s="7">
        <v>0</v>
      </c>
      <c r="D72" s="7">
        <v>0</v>
      </c>
      <c r="E72" s="7">
        <v>398.02</v>
      </c>
      <c r="F72" s="54"/>
      <c r="G72" s="54"/>
    </row>
    <row r="73" spans="1:8" ht="139.69999999999999" customHeight="1" x14ac:dyDescent="0.2">
      <c r="A73" s="31" t="s">
        <v>63</v>
      </c>
      <c r="B73" s="50" t="s">
        <v>185</v>
      </c>
      <c r="C73" s="6">
        <f>C74</f>
        <v>2200</v>
      </c>
      <c r="D73" s="6">
        <f>D74</f>
        <v>4000</v>
      </c>
      <c r="E73" s="6">
        <f t="shared" ref="E73" si="28">E74</f>
        <v>4148.2449999999999</v>
      </c>
      <c r="F73" s="27">
        <f t="shared" si="3"/>
        <v>188.55659090909089</v>
      </c>
      <c r="G73" s="27">
        <f t="shared" si="4"/>
        <v>103.706125</v>
      </c>
    </row>
    <row r="74" spans="1:8" ht="129.75" customHeight="1" x14ac:dyDescent="0.2">
      <c r="A74" s="33" t="s">
        <v>55</v>
      </c>
      <c r="B74" s="36" t="s">
        <v>166</v>
      </c>
      <c r="C74" s="5">
        <v>2200</v>
      </c>
      <c r="D74" s="5">
        <v>4000</v>
      </c>
      <c r="E74" s="7">
        <v>4148.2449999999999</v>
      </c>
      <c r="F74" s="26">
        <f t="shared" si="3"/>
        <v>188.55659090909089</v>
      </c>
      <c r="G74" s="26">
        <f t="shared" si="4"/>
        <v>103.706125</v>
      </c>
    </row>
    <row r="75" spans="1:8" s="8" customFormat="1" ht="36" customHeight="1" x14ac:dyDescent="0.2">
      <c r="A75" s="32" t="s">
        <v>27</v>
      </c>
      <c r="B75" s="14" t="s">
        <v>184</v>
      </c>
      <c r="C75" s="16">
        <f>C76</f>
        <v>23833</v>
      </c>
      <c r="D75" s="16">
        <f>D76</f>
        <v>23833</v>
      </c>
      <c r="E75" s="16">
        <f>E76</f>
        <v>26749.093000000001</v>
      </c>
      <c r="F75" s="93">
        <f t="shared" si="3"/>
        <v>112.2355263709982</v>
      </c>
      <c r="G75" s="25">
        <f t="shared" si="4"/>
        <v>112.2355263709982</v>
      </c>
      <c r="H75" s="66"/>
    </row>
    <row r="76" spans="1:8" ht="39.75" customHeight="1" x14ac:dyDescent="0.2">
      <c r="A76" s="33" t="s">
        <v>26</v>
      </c>
      <c r="B76" s="40" t="s">
        <v>167</v>
      </c>
      <c r="C76" s="5">
        <v>23833</v>
      </c>
      <c r="D76" s="5">
        <v>23833</v>
      </c>
      <c r="E76" s="7">
        <v>26749.093000000001</v>
      </c>
      <c r="F76" s="54">
        <f t="shared" si="3"/>
        <v>112.2355263709982</v>
      </c>
      <c r="G76" s="26">
        <f t="shared" ref="G76:G190" si="29">$E76/D76*100</f>
        <v>112.2355263709982</v>
      </c>
    </row>
    <row r="77" spans="1:8" s="8" customFormat="1" ht="57.75" customHeight="1" x14ac:dyDescent="0.2">
      <c r="A77" s="32" t="s">
        <v>30</v>
      </c>
      <c r="B77" s="14" t="s">
        <v>312</v>
      </c>
      <c r="C77" s="16">
        <f>C78+C81+C80+C79</f>
        <v>3110</v>
      </c>
      <c r="D77" s="16">
        <f t="shared" ref="D77:E77" si="30">D78+D81+D80+D79</f>
        <v>2042</v>
      </c>
      <c r="E77" s="16">
        <f t="shared" si="30"/>
        <v>2655.855</v>
      </c>
      <c r="F77" s="93">
        <f t="shared" ref="F77" si="31">$E77/C77*100</f>
        <v>85.397266881028941</v>
      </c>
      <c r="G77" s="25">
        <f t="shared" si="29"/>
        <v>130.06145935357495</v>
      </c>
      <c r="H77" s="66"/>
    </row>
    <row r="78" spans="1:8" ht="81" customHeight="1" x14ac:dyDescent="0.2">
      <c r="A78" s="43" t="s">
        <v>349</v>
      </c>
      <c r="B78" s="36" t="s">
        <v>355</v>
      </c>
      <c r="C78" s="5">
        <v>0</v>
      </c>
      <c r="D78" s="5">
        <v>0</v>
      </c>
      <c r="E78" s="7">
        <v>0</v>
      </c>
      <c r="F78" s="54"/>
      <c r="G78" s="54"/>
    </row>
    <row r="79" spans="1:8" ht="61.5" customHeight="1" x14ac:dyDescent="0.2">
      <c r="A79" s="43" t="s">
        <v>91</v>
      </c>
      <c r="B79" s="36" t="s">
        <v>168</v>
      </c>
      <c r="C79" s="5">
        <v>3000</v>
      </c>
      <c r="D79" s="5">
        <v>1800</v>
      </c>
      <c r="E79" s="7">
        <v>2280.2530000000002</v>
      </c>
      <c r="F79" s="26">
        <f t="shared" ref="F79:F189" si="32">$E79/C79*100</f>
        <v>76.008433333333329</v>
      </c>
      <c r="G79" s="26">
        <f t="shared" ref="G79:G81" si="33">$E79/D79*100</f>
        <v>126.68072222222224</v>
      </c>
    </row>
    <row r="80" spans="1:8" ht="61.5" customHeight="1" x14ac:dyDescent="0.2">
      <c r="A80" s="43" t="s">
        <v>94</v>
      </c>
      <c r="B80" s="40" t="s">
        <v>102</v>
      </c>
      <c r="C80" s="5">
        <v>110</v>
      </c>
      <c r="D80" s="5">
        <v>76</v>
      </c>
      <c r="E80" s="7">
        <v>204.09</v>
      </c>
      <c r="F80" s="26">
        <f t="shared" si="32"/>
        <v>185.53636363636363</v>
      </c>
      <c r="G80" s="26" t="s">
        <v>251</v>
      </c>
    </row>
    <row r="81" spans="1:8" ht="48.75" customHeight="1" x14ac:dyDescent="0.2">
      <c r="A81" s="43" t="s">
        <v>92</v>
      </c>
      <c r="B81" s="36" t="s">
        <v>169</v>
      </c>
      <c r="C81" s="5">
        <v>0</v>
      </c>
      <c r="D81" s="5">
        <v>166</v>
      </c>
      <c r="E81" s="7">
        <v>171.512</v>
      </c>
      <c r="F81" s="26"/>
      <c r="G81" s="26">
        <f t="shared" si="33"/>
        <v>103.32048192771084</v>
      </c>
    </row>
    <row r="82" spans="1:8" s="8" customFormat="1" ht="63" customHeight="1" x14ac:dyDescent="0.2">
      <c r="A82" s="32" t="s">
        <v>31</v>
      </c>
      <c r="B82" s="14" t="s">
        <v>183</v>
      </c>
      <c r="C82" s="16">
        <f>C83+C85+C88</f>
        <v>750</v>
      </c>
      <c r="D82" s="16">
        <f>D83+D85+D88</f>
        <v>10604</v>
      </c>
      <c r="E82" s="16">
        <f>E83+E85+E88</f>
        <v>13593.237000000001</v>
      </c>
      <c r="F82" s="93" t="s">
        <v>251</v>
      </c>
      <c r="G82" s="25">
        <f t="shared" si="29"/>
        <v>128.18971142964918</v>
      </c>
      <c r="H82" s="66"/>
    </row>
    <row r="83" spans="1:8" ht="23.25" customHeight="1" x14ac:dyDescent="0.2">
      <c r="A83" s="49" t="s">
        <v>42</v>
      </c>
      <c r="B83" s="50" t="s">
        <v>182</v>
      </c>
      <c r="C83" s="6">
        <f>C84</f>
        <v>200</v>
      </c>
      <c r="D83" s="6">
        <f>D84</f>
        <v>4041</v>
      </c>
      <c r="E83" s="6">
        <f>E84</f>
        <v>4062.2280000000001</v>
      </c>
      <c r="F83" s="86" t="s">
        <v>251</v>
      </c>
      <c r="G83" s="27">
        <f t="shared" si="29"/>
        <v>100.5253155159614</v>
      </c>
    </row>
    <row r="84" spans="1:8" ht="43.5" customHeight="1" x14ac:dyDescent="0.2">
      <c r="A84" s="33" t="s">
        <v>64</v>
      </c>
      <c r="B84" s="36" t="s">
        <v>170</v>
      </c>
      <c r="C84" s="5">
        <v>200</v>
      </c>
      <c r="D84" s="5">
        <v>4041</v>
      </c>
      <c r="E84" s="7">
        <v>4062.2280000000001</v>
      </c>
      <c r="F84" s="26" t="s">
        <v>251</v>
      </c>
      <c r="G84" s="26">
        <f t="shared" si="29"/>
        <v>100.5253155159614</v>
      </c>
    </row>
    <row r="85" spans="1:8" ht="141" customHeight="1" x14ac:dyDescent="0.2">
      <c r="A85" s="49" t="s">
        <v>32</v>
      </c>
      <c r="B85" s="50" t="s">
        <v>217</v>
      </c>
      <c r="C85" s="6">
        <f>C87</f>
        <v>100</v>
      </c>
      <c r="D85" s="6">
        <f>D87</f>
        <v>3000</v>
      </c>
      <c r="E85" s="9">
        <f>E87+E86</f>
        <v>3015.1370000000002</v>
      </c>
      <c r="F85" s="86" t="s">
        <v>251</v>
      </c>
      <c r="G85" s="24">
        <f t="shared" si="29"/>
        <v>100.50456666666668</v>
      </c>
    </row>
    <row r="86" spans="1:8" s="55" customFormat="1" ht="114" hidden="1" customHeight="1" x14ac:dyDescent="0.2">
      <c r="A86" s="33" t="s">
        <v>206</v>
      </c>
      <c r="B86" s="40" t="s">
        <v>210</v>
      </c>
      <c r="C86" s="5">
        <v>0</v>
      </c>
      <c r="D86" s="5">
        <v>0</v>
      </c>
      <c r="E86" s="7">
        <v>0</v>
      </c>
      <c r="F86" s="26" t="e">
        <f t="shared" si="32"/>
        <v>#DIV/0!</v>
      </c>
      <c r="G86" s="54"/>
      <c r="H86" s="67"/>
    </row>
    <row r="87" spans="1:8" s="2" customFormat="1" ht="133.5" customHeight="1" x14ac:dyDescent="0.25">
      <c r="A87" s="33" t="s">
        <v>69</v>
      </c>
      <c r="B87" s="36" t="s">
        <v>216</v>
      </c>
      <c r="C87" s="5">
        <v>100</v>
      </c>
      <c r="D87" s="5">
        <v>3000</v>
      </c>
      <c r="E87" s="7">
        <v>3015.1370000000002</v>
      </c>
      <c r="F87" s="26" t="s">
        <v>251</v>
      </c>
      <c r="G87" s="26">
        <f t="shared" si="29"/>
        <v>100.50456666666668</v>
      </c>
      <c r="H87" s="68"/>
    </row>
    <row r="88" spans="1:8" s="3" customFormat="1" ht="57.2" customHeight="1" x14ac:dyDescent="0.2">
      <c r="A88" s="49" t="s">
        <v>33</v>
      </c>
      <c r="B88" s="50" t="s">
        <v>104</v>
      </c>
      <c r="C88" s="6">
        <f>C89+C92</f>
        <v>450</v>
      </c>
      <c r="D88" s="6">
        <f>D89+D92</f>
        <v>3563</v>
      </c>
      <c r="E88" s="9">
        <f>E89+E92</f>
        <v>6515.8720000000003</v>
      </c>
      <c r="F88" s="86" t="s">
        <v>251</v>
      </c>
      <c r="G88" s="24">
        <f t="shared" si="29"/>
        <v>182.87600336794836</v>
      </c>
      <c r="H88" s="69"/>
    </row>
    <row r="89" spans="1:8" s="3" customFormat="1" ht="53.45" customHeight="1" x14ac:dyDescent="0.2">
      <c r="A89" s="39" t="s">
        <v>65</v>
      </c>
      <c r="B89" s="38" t="s">
        <v>171</v>
      </c>
      <c r="C89" s="18">
        <f>SUM(C90:C91)</f>
        <v>50</v>
      </c>
      <c r="D89" s="18">
        <f>SUM(D90:D91)</f>
        <v>1815</v>
      </c>
      <c r="E89" s="17">
        <f>E90+E91</f>
        <v>4767.4880000000003</v>
      </c>
      <c r="F89" s="87" t="s">
        <v>251</v>
      </c>
      <c r="G89" s="29" t="s">
        <v>251</v>
      </c>
      <c r="H89" s="69"/>
    </row>
    <row r="90" spans="1:8" ht="87" customHeight="1" x14ac:dyDescent="0.2">
      <c r="A90" s="33" t="s">
        <v>34</v>
      </c>
      <c r="B90" s="36" t="s">
        <v>116</v>
      </c>
      <c r="C90" s="5">
        <v>0</v>
      </c>
      <c r="D90" s="5">
        <v>1110</v>
      </c>
      <c r="E90" s="7">
        <v>1121.7819999999999</v>
      </c>
      <c r="F90" s="26"/>
      <c r="G90" s="54">
        <f t="shared" si="29"/>
        <v>101.06144144144142</v>
      </c>
    </row>
    <row r="91" spans="1:8" ht="72" customHeight="1" x14ac:dyDescent="0.2">
      <c r="A91" s="33" t="s">
        <v>75</v>
      </c>
      <c r="B91" s="40" t="s">
        <v>80</v>
      </c>
      <c r="C91" s="5">
        <v>50</v>
      </c>
      <c r="D91" s="5">
        <v>705</v>
      </c>
      <c r="E91" s="7">
        <v>3645.7060000000001</v>
      </c>
      <c r="F91" s="26" t="s">
        <v>251</v>
      </c>
      <c r="G91" s="26" t="s">
        <v>251</v>
      </c>
    </row>
    <row r="92" spans="1:8" ht="72.75" hidden="1" customHeight="1" x14ac:dyDescent="0.2">
      <c r="A92" s="39" t="s">
        <v>66</v>
      </c>
      <c r="B92" s="38" t="s">
        <v>172</v>
      </c>
      <c r="C92" s="18">
        <f>C93</f>
        <v>400</v>
      </c>
      <c r="D92" s="18">
        <f>D93</f>
        <v>1748</v>
      </c>
      <c r="E92" s="17">
        <f>E93</f>
        <v>1748.384</v>
      </c>
      <c r="F92" s="26">
        <f t="shared" si="32"/>
        <v>437.096</v>
      </c>
      <c r="G92" s="26">
        <f t="shared" si="29"/>
        <v>100.02196796338674</v>
      </c>
    </row>
    <row r="93" spans="1:8" ht="78.75" x14ac:dyDescent="0.2">
      <c r="A93" s="33" t="s">
        <v>40</v>
      </c>
      <c r="B93" s="36" t="s">
        <v>215</v>
      </c>
      <c r="C93" s="5">
        <v>400</v>
      </c>
      <c r="D93" s="5">
        <v>1748</v>
      </c>
      <c r="E93" s="7">
        <v>1748.384</v>
      </c>
      <c r="F93" s="26" t="s">
        <v>251</v>
      </c>
      <c r="G93" s="26">
        <f t="shared" si="29"/>
        <v>100.02196796338674</v>
      </c>
    </row>
    <row r="94" spans="1:8" s="8" customFormat="1" ht="35.450000000000003" customHeight="1" x14ac:dyDescent="0.2">
      <c r="A94" s="32" t="s">
        <v>35</v>
      </c>
      <c r="B94" s="14" t="s">
        <v>6</v>
      </c>
      <c r="C94" s="16">
        <f>SUM(C95:C151)</f>
        <v>83219</v>
      </c>
      <c r="D94" s="16">
        <f>SUM(D95:D153)</f>
        <v>87885</v>
      </c>
      <c r="E94" s="16">
        <f>SUM(E95:E153)</f>
        <v>892949.255</v>
      </c>
      <c r="F94" s="93" t="s">
        <v>251</v>
      </c>
      <c r="G94" s="93" t="s">
        <v>251</v>
      </c>
      <c r="H94" s="75"/>
    </row>
    <row r="95" spans="1:8" ht="201.75" customHeight="1" x14ac:dyDescent="0.2">
      <c r="A95" s="33" t="s">
        <v>241</v>
      </c>
      <c r="B95" s="72" t="s">
        <v>276</v>
      </c>
      <c r="C95" s="5">
        <v>0</v>
      </c>
      <c r="D95" s="5">
        <v>11</v>
      </c>
      <c r="E95" s="7">
        <v>19.279</v>
      </c>
      <c r="F95" s="26"/>
      <c r="G95" s="26">
        <f t="shared" ref="G95" si="34">$E95/D95*100</f>
        <v>175.26363636363635</v>
      </c>
    </row>
    <row r="96" spans="1:8" s="8" customFormat="1" ht="146.25" customHeight="1" x14ac:dyDescent="0.2">
      <c r="A96" s="35" t="s">
        <v>371</v>
      </c>
      <c r="B96" s="76" t="s">
        <v>391</v>
      </c>
      <c r="C96" s="7">
        <v>0</v>
      </c>
      <c r="D96" s="7">
        <v>12</v>
      </c>
      <c r="E96" s="7">
        <v>15</v>
      </c>
      <c r="F96" s="26"/>
      <c r="G96" s="26">
        <f t="shared" ref="G96:G98" si="35">$E96/D96*100</f>
        <v>125</v>
      </c>
      <c r="H96" s="66"/>
    </row>
    <row r="97" spans="1:8" ht="290.25" customHeight="1" x14ac:dyDescent="0.2">
      <c r="A97" s="33" t="s">
        <v>336</v>
      </c>
      <c r="B97" s="76" t="s">
        <v>397</v>
      </c>
      <c r="C97" s="5">
        <v>0</v>
      </c>
      <c r="D97" s="5">
        <v>12</v>
      </c>
      <c r="E97" s="7">
        <v>12</v>
      </c>
      <c r="F97" s="26"/>
      <c r="G97" s="26">
        <f t="shared" si="35"/>
        <v>100</v>
      </c>
    </row>
    <row r="98" spans="1:8" ht="221.25" customHeight="1" x14ac:dyDescent="0.2">
      <c r="A98" s="33" t="s">
        <v>255</v>
      </c>
      <c r="B98" s="72" t="s">
        <v>277</v>
      </c>
      <c r="C98" s="5">
        <v>0</v>
      </c>
      <c r="D98" s="5">
        <v>11</v>
      </c>
      <c r="E98" s="7">
        <v>21.876999999999999</v>
      </c>
      <c r="F98" s="26"/>
      <c r="G98" s="26">
        <f t="shared" si="35"/>
        <v>198.88181818181818</v>
      </c>
    </row>
    <row r="99" spans="1:8" ht="288" customHeight="1" x14ac:dyDescent="0.2">
      <c r="A99" s="33" t="s">
        <v>256</v>
      </c>
      <c r="B99" s="72" t="s">
        <v>278</v>
      </c>
      <c r="C99" s="5">
        <v>0</v>
      </c>
      <c r="D99" s="5">
        <v>0</v>
      </c>
      <c r="E99" s="7">
        <v>13.196999999999999</v>
      </c>
      <c r="F99" s="26"/>
      <c r="G99" s="26"/>
    </row>
    <row r="100" spans="1:8" ht="175.5" customHeight="1" x14ac:dyDescent="0.2">
      <c r="A100" s="33" t="s">
        <v>280</v>
      </c>
      <c r="B100" s="72" t="s">
        <v>279</v>
      </c>
      <c r="C100" s="5">
        <v>0</v>
      </c>
      <c r="D100" s="5">
        <v>47</v>
      </c>
      <c r="E100" s="5">
        <v>82</v>
      </c>
      <c r="F100" s="26"/>
      <c r="G100" s="26">
        <f t="shared" ref="G100:G150" si="36">$E100/D100*100</f>
        <v>174.468085106383</v>
      </c>
    </row>
    <row r="101" spans="1:8" s="8" customFormat="1" ht="175.5" customHeight="1" x14ac:dyDescent="0.2">
      <c r="A101" s="35" t="s">
        <v>313</v>
      </c>
      <c r="B101" s="76" t="s">
        <v>356</v>
      </c>
      <c r="C101" s="7">
        <v>0</v>
      </c>
      <c r="D101" s="7">
        <v>12</v>
      </c>
      <c r="E101" s="7">
        <v>14</v>
      </c>
      <c r="F101" s="26"/>
      <c r="G101" s="26">
        <f t="shared" si="36"/>
        <v>116.66666666666667</v>
      </c>
      <c r="H101" s="66"/>
    </row>
    <row r="102" spans="1:8" ht="191.25" customHeight="1" x14ac:dyDescent="0.2">
      <c r="A102" s="33" t="s">
        <v>372</v>
      </c>
      <c r="B102" s="40" t="s">
        <v>390</v>
      </c>
      <c r="C102" s="5">
        <v>0</v>
      </c>
      <c r="D102" s="5">
        <v>0</v>
      </c>
      <c r="E102" s="7">
        <v>10.5</v>
      </c>
      <c r="F102" s="26"/>
      <c r="G102" s="26"/>
    </row>
    <row r="103" spans="1:8" s="8" customFormat="1" ht="210" customHeight="1" x14ac:dyDescent="0.2">
      <c r="A103" s="35" t="s">
        <v>373</v>
      </c>
      <c r="B103" s="40" t="s">
        <v>389</v>
      </c>
      <c r="C103" s="7">
        <v>0</v>
      </c>
      <c r="D103" s="7">
        <v>20</v>
      </c>
      <c r="E103" s="7">
        <v>20</v>
      </c>
      <c r="F103" s="26"/>
      <c r="G103" s="26">
        <f t="shared" si="36"/>
        <v>100</v>
      </c>
      <c r="H103" s="66"/>
    </row>
    <row r="104" spans="1:8" ht="160.5" customHeight="1" x14ac:dyDescent="0.2">
      <c r="A104" s="33" t="s">
        <v>257</v>
      </c>
      <c r="B104" s="36" t="s">
        <v>281</v>
      </c>
      <c r="C104" s="5">
        <v>0</v>
      </c>
      <c r="D104" s="5">
        <v>0</v>
      </c>
      <c r="E104" s="7">
        <v>0.3</v>
      </c>
      <c r="F104" s="26"/>
      <c r="G104" s="26"/>
    </row>
    <row r="105" spans="1:8" ht="136.5" hidden="1" customHeight="1" x14ac:dyDescent="0.2">
      <c r="A105" s="33" t="s">
        <v>258</v>
      </c>
      <c r="B105" s="36" t="s">
        <v>282</v>
      </c>
      <c r="C105" s="5">
        <v>0</v>
      </c>
      <c r="D105" s="5"/>
      <c r="E105" s="7"/>
      <c r="F105" s="26" t="e">
        <f t="shared" ref="F105:F150" si="37">$E105/C105*100</f>
        <v>#DIV/0!</v>
      </c>
      <c r="G105" s="26" t="e">
        <f t="shared" si="36"/>
        <v>#DIV/0!</v>
      </c>
    </row>
    <row r="106" spans="1:8" ht="122.25" customHeight="1" x14ac:dyDescent="0.2">
      <c r="A106" s="33" t="s">
        <v>266</v>
      </c>
      <c r="B106" s="36" t="s">
        <v>327</v>
      </c>
      <c r="C106" s="5">
        <v>0</v>
      </c>
      <c r="D106" s="5">
        <v>106</v>
      </c>
      <c r="E106" s="7">
        <v>99.998999999999995</v>
      </c>
      <c r="F106" s="26"/>
      <c r="G106" s="26">
        <f t="shared" si="36"/>
        <v>94.338679245283018</v>
      </c>
    </row>
    <row r="107" spans="1:8" s="79" customFormat="1" ht="27.75" hidden="1" customHeight="1" x14ac:dyDescent="0.2">
      <c r="A107" s="77" t="s">
        <v>235</v>
      </c>
      <c r="B107" s="80" t="s">
        <v>283</v>
      </c>
      <c r="C107" s="92">
        <v>0</v>
      </c>
      <c r="D107" s="92">
        <v>0</v>
      </c>
      <c r="E107" s="92">
        <v>0</v>
      </c>
      <c r="F107" s="26" t="e">
        <f t="shared" si="37"/>
        <v>#DIV/0!</v>
      </c>
      <c r="G107" s="26" t="e">
        <f t="shared" si="36"/>
        <v>#DIV/0!</v>
      </c>
      <c r="H107" s="78"/>
    </row>
    <row r="108" spans="1:8" s="79" customFormat="1" ht="27.75" hidden="1" customHeight="1" x14ac:dyDescent="0.2">
      <c r="A108" s="77" t="s">
        <v>236</v>
      </c>
      <c r="B108" s="80" t="s">
        <v>284</v>
      </c>
      <c r="C108" s="92">
        <v>0</v>
      </c>
      <c r="D108" s="92">
        <v>0</v>
      </c>
      <c r="E108" s="92">
        <v>0</v>
      </c>
      <c r="F108" s="26" t="e">
        <f t="shared" si="37"/>
        <v>#DIV/0!</v>
      </c>
      <c r="G108" s="26" t="e">
        <f t="shared" si="36"/>
        <v>#DIV/0!</v>
      </c>
      <c r="H108" s="78"/>
    </row>
    <row r="109" spans="1:8" s="79" customFormat="1" ht="27.75" hidden="1" customHeight="1" x14ac:dyDescent="0.2">
      <c r="A109" s="77" t="s">
        <v>237</v>
      </c>
      <c r="B109" s="80" t="s">
        <v>285</v>
      </c>
      <c r="C109" s="92">
        <v>0</v>
      </c>
      <c r="D109" s="92">
        <v>0</v>
      </c>
      <c r="E109" s="92">
        <v>0</v>
      </c>
      <c r="F109" s="26" t="e">
        <f t="shared" si="37"/>
        <v>#DIV/0!</v>
      </c>
      <c r="G109" s="26" t="e">
        <f t="shared" si="36"/>
        <v>#DIV/0!</v>
      </c>
      <c r="H109" s="78"/>
    </row>
    <row r="110" spans="1:8" s="8" customFormat="1" ht="216" customHeight="1" x14ac:dyDescent="0.2">
      <c r="A110" s="35" t="s">
        <v>238</v>
      </c>
      <c r="B110" s="40" t="s">
        <v>286</v>
      </c>
      <c r="C110" s="7">
        <v>3</v>
      </c>
      <c r="D110" s="7">
        <v>3</v>
      </c>
      <c r="E110" s="7">
        <v>3</v>
      </c>
      <c r="F110" s="26">
        <f t="shared" si="37"/>
        <v>100</v>
      </c>
      <c r="G110" s="26">
        <f t="shared" si="36"/>
        <v>100</v>
      </c>
      <c r="H110" s="66"/>
    </row>
    <row r="111" spans="1:8" s="8" customFormat="1" ht="190.5" customHeight="1" x14ac:dyDescent="0.2">
      <c r="A111" s="35" t="s">
        <v>243</v>
      </c>
      <c r="B111" s="40" t="s">
        <v>287</v>
      </c>
      <c r="C111" s="7">
        <v>1950</v>
      </c>
      <c r="D111" s="7">
        <v>1950</v>
      </c>
      <c r="E111" s="7">
        <v>0</v>
      </c>
      <c r="F111" s="26">
        <f t="shared" si="37"/>
        <v>0</v>
      </c>
      <c r="G111" s="26">
        <f t="shared" si="36"/>
        <v>0</v>
      </c>
      <c r="H111" s="66"/>
    </row>
    <row r="112" spans="1:8" ht="190.5" customHeight="1" x14ac:dyDescent="0.2">
      <c r="A112" s="35" t="s">
        <v>242</v>
      </c>
      <c r="B112" s="40" t="s">
        <v>288</v>
      </c>
      <c r="C112" s="7">
        <v>100</v>
      </c>
      <c r="D112" s="7">
        <v>100</v>
      </c>
      <c r="E112" s="7">
        <v>0</v>
      </c>
      <c r="F112" s="26">
        <f t="shared" si="37"/>
        <v>0</v>
      </c>
      <c r="G112" s="26">
        <f t="shared" si="36"/>
        <v>0</v>
      </c>
    </row>
    <row r="113" spans="1:8" ht="224.25" customHeight="1" x14ac:dyDescent="0.2">
      <c r="A113" s="35" t="s">
        <v>239</v>
      </c>
      <c r="B113" s="40" t="s">
        <v>328</v>
      </c>
      <c r="C113" s="7">
        <v>2</v>
      </c>
      <c r="D113" s="7">
        <v>2</v>
      </c>
      <c r="E113" s="7">
        <v>0.75</v>
      </c>
      <c r="F113" s="26">
        <f t="shared" si="37"/>
        <v>37.5</v>
      </c>
      <c r="G113" s="26">
        <f t="shared" si="36"/>
        <v>37.5</v>
      </c>
    </row>
    <row r="114" spans="1:8" ht="167.25" customHeight="1" x14ac:dyDescent="0.2">
      <c r="A114" s="35" t="s">
        <v>240</v>
      </c>
      <c r="B114" s="40" t="s">
        <v>289</v>
      </c>
      <c r="C114" s="7">
        <v>1000</v>
      </c>
      <c r="D114" s="7">
        <v>1000</v>
      </c>
      <c r="E114" s="7">
        <v>8.8469999999999995</v>
      </c>
      <c r="F114" s="26">
        <f t="shared" si="37"/>
        <v>0.88469999999999993</v>
      </c>
      <c r="G114" s="26">
        <f t="shared" si="36"/>
        <v>0.88469999999999993</v>
      </c>
    </row>
    <row r="115" spans="1:8" ht="190.5" customHeight="1" x14ac:dyDescent="0.2">
      <c r="A115" s="35" t="s">
        <v>244</v>
      </c>
      <c r="B115" s="40" t="s">
        <v>290</v>
      </c>
      <c r="C115" s="7">
        <v>0</v>
      </c>
      <c r="D115" s="7">
        <v>13</v>
      </c>
      <c r="E115" s="7">
        <v>18</v>
      </c>
      <c r="F115" s="26"/>
      <c r="G115" s="26">
        <f t="shared" si="36"/>
        <v>138.46153846153845</v>
      </c>
    </row>
    <row r="116" spans="1:8" ht="212.25" customHeight="1" x14ac:dyDescent="0.2">
      <c r="A116" s="35" t="s">
        <v>245</v>
      </c>
      <c r="B116" s="40" t="s">
        <v>291</v>
      </c>
      <c r="C116" s="7">
        <v>0</v>
      </c>
      <c r="D116" s="7">
        <v>0</v>
      </c>
      <c r="E116" s="7">
        <v>0.7</v>
      </c>
      <c r="F116" s="26"/>
      <c r="G116" s="26"/>
    </row>
    <row r="117" spans="1:8" s="8" customFormat="1" ht="139.5" hidden="1" customHeight="1" x14ac:dyDescent="0.2">
      <c r="A117" s="35" t="s">
        <v>342</v>
      </c>
      <c r="B117" s="40" t="s">
        <v>357</v>
      </c>
      <c r="C117" s="7">
        <v>0</v>
      </c>
      <c r="D117" s="7"/>
      <c r="E117" s="7"/>
      <c r="F117" s="26" t="e">
        <f t="shared" si="37"/>
        <v>#DIV/0!</v>
      </c>
      <c r="G117" s="26" t="e">
        <f t="shared" si="36"/>
        <v>#DIV/0!</v>
      </c>
      <c r="H117" s="66"/>
    </row>
    <row r="118" spans="1:8" s="8" customFormat="1" ht="180.75" hidden="1" customHeight="1" x14ac:dyDescent="0.2">
      <c r="A118" s="35" t="s">
        <v>259</v>
      </c>
      <c r="B118" s="40" t="s">
        <v>292</v>
      </c>
      <c r="C118" s="7">
        <v>0</v>
      </c>
      <c r="D118" s="7">
        <v>0</v>
      </c>
      <c r="E118" s="7">
        <v>0</v>
      </c>
      <c r="F118" s="26" t="e">
        <f t="shared" si="37"/>
        <v>#DIV/0!</v>
      </c>
      <c r="G118" s="26" t="e">
        <f t="shared" si="36"/>
        <v>#DIV/0!</v>
      </c>
      <c r="H118" s="66"/>
    </row>
    <row r="119" spans="1:8" ht="193.5" customHeight="1" x14ac:dyDescent="0.2">
      <c r="A119" s="35" t="s">
        <v>260</v>
      </c>
      <c r="B119" s="40" t="s">
        <v>398</v>
      </c>
      <c r="C119" s="7">
        <v>0</v>
      </c>
      <c r="D119" s="7">
        <v>385</v>
      </c>
      <c r="E119" s="7">
        <v>385</v>
      </c>
      <c r="F119" s="26"/>
      <c r="G119" s="26">
        <f t="shared" si="36"/>
        <v>100</v>
      </c>
    </row>
    <row r="120" spans="1:8" ht="159.75" customHeight="1" x14ac:dyDescent="0.2">
      <c r="A120" s="35" t="s">
        <v>374</v>
      </c>
      <c r="B120" s="40" t="s">
        <v>388</v>
      </c>
      <c r="C120" s="7">
        <v>0</v>
      </c>
      <c r="D120" s="7">
        <v>20</v>
      </c>
      <c r="E120" s="7">
        <v>38</v>
      </c>
      <c r="F120" s="26"/>
      <c r="G120" s="26">
        <f t="shared" si="36"/>
        <v>190</v>
      </c>
    </row>
    <row r="121" spans="1:8" ht="203.25" customHeight="1" x14ac:dyDescent="0.2">
      <c r="A121" s="35" t="s">
        <v>261</v>
      </c>
      <c r="B121" s="40" t="s">
        <v>293</v>
      </c>
      <c r="C121" s="7">
        <v>0</v>
      </c>
      <c r="D121" s="7">
        <v>0</v>
      </c>
      <c r="E121" s="7">
        <v>4.008</v>
      </c>
      <c r="F121" s="26"/>
      <c r="G121" s="26"/>
    </row>
    <row r="122" spans="1:8" ht="217.5" customHeight="1" x14ac:dyDescent="0.2">
      <c r="A122" s="35" t="s">
        <v>262</v>
      </c>
      <c r="B122" s="40" t="s">
        <v>329</v>
      </c>
      <c r="C122" s="7">
        <v>0</v>
      </c>
      <c r="D122" s="7">
        <v>10</v>
      </c>
      <c r="E122" s="7">
        <v>14.805999999999999</v>
      </c>
      <c r="F122" s="26"/>
      <c r="G122" s="26">
        <f t="shared" si="36"/>
        <v>148.06</v>
      </c>
    </row>
    <row r="123" spans="1:8" s="79" customFormat="1" ht="27.75" hidden="1" customHeight="1" x14ac:dyDescent="0.2">
      <c r="A123" s="77" t="s">
        <v>314</v>
      </c>
      <c r="B123" s="80" t="s">
        <v>320</v>
      </c>
      <c r="C123" s="92">
        <v>0</v>
      </c>
      <c r="D123" s="92">
        <v>0</v>
      </c>
      <c r="E123" s="92">
        <v>0</v>
      </c>
      <c r="F123" s="26" t="e">
        <f t="shared" si="37"/>
        <v>#DIV/0!</v>
      </c>
      <c r="G123" s="26" t="e">
        <f t="shared" si="36"/>
        <v>#DIV/0!</v>
      </c>
      <c r="H123" s="78"/>
    </row>
    <row r="124" spans="1:8" ht="189.75" hidden="1" customHeight="1" x14ac:dyDescent="0.2">
      <c r="A124" s="35" t="s">
        <v>263</v>
      </c>
      <c r="B124" s="40" t="s">
        <v>294</v>
      </c>
      <c r="C124" s="7">
        <v>0</v>
      </c>
      <c r="D124" s="7"/>
      <c r="E124" s="7"/>
      <c r="F124" s="26" t="e">
        <f t="shared" si="37"/>
        <v>#DIV/0!</v>
      </c>
      <c r="G124" s="26" t="e">
        <f t="shared" si="36"/>
        <v>#DIV/0!</v>
      </c>
    </row>
    <row r="125" spans="1:8" s="79" customFormat="1" ht="27.75" hidden="1" customHeight="1" x14ac:dyDescent="0.2">
      <c r="A125" s="77" t="s">
        <v>315</v>
      </c>
      <c r="B125" s="80" t="s">
        <v>321</v>
      </c>
      <c r="C125" s="92">
        <v>0</v>
      </c>
      <c r="D125" s="92">
        <v>0</v>
      </c>
      <c r="E125" s="92">
        <v>0</v>
      </c>
      <c r="F125" s="26" t="e">
        <f t="shared" si="37"/>
        <v>#DIV/0!</v>
      </c>
      <c r="G125" s="26" t="e">
        <f t="shared" si="36"/>
        <v>#DIV/0!</v>
      </c>
      <c r="H125" s="78"/>
    </row>
    <row r="126" spans="1:8" ht="135.75" hidden="1" customHeight="1" x14ac:dyDescent="0.2">
      <c r="A126" s="35" t="s">
        <v>337</v>
      </c>
      <c r="B126" s="40" t="s">
        <v>358</v>
      </c>
      <c r="C126" s="7">
        <v>0</v>
      </c>
      <c r="D126" s="7"/>
      <c r="E126" s="7"/>
      <c r="F126" s="26" t="e">
        <f t="shared" si="37"/>
        <v>#DIV/0!</v>
      </c>
      <c r="G126" s="26" t="e">
        <f t="shared" si="36"/>
        <v>#DIV/0!</v>
      </c>
    </row>
    <row r="127" spans="1:8" ht="188.25" customHeight="1" x14ac:dyDescent="0.2">
      <c r="A127" s="35" t="s">
        <v>265</v>
      </c>
      <c r="B127" s="40" t="s">
        <v>295</v>
      </c>
      <c r="C127" s="7">
        <v>10</v>
      </c>
      <c r="D127" s="7">
        <v>2</v>
      </c>
      <c r="E127" s="7">
        <v>2</v>
      </c>
      <c r="F127" s="26">
        <f t="shared" si="37"/>
        <v>20</v>
      </c>
      <c r="G127" s="26">
        <f t="shared" si="36"/>
        <v>100</v>
      </c>
    </row>
    <row r="128" spans="1:8" s="79" customFormat="1" ht="27.75" hidden="1" customHeight="1" x14ac:dyDescent="0.2">
      <c r="A128" s="77" t="s">
        <v>264</v>
      </c>
      <c r="B128" s="80" t="s">
        <v>296</v>
      </c>
      <c r="C128" s="92">
        <v>0</v>
      </c>
      <c r="D128" s="92">
        <v>0</v>
      </c>
      <c r="E128" s="92">
        <v>0</v>
      </c>
      <c r="F128" s="26" t="e">
        <f t="shared" si="37"/>
        <v>#DIV/0!</v>
      </c>
      <c r="G128" s="26" t="e">
        <f t="shared" si="36"/>
        <v>#DIV/0!</v>
      </c>
      <c r="H128" s="78"/>
    </row>
    <row r="129" spans="1:8" s="8" customFormat="1" ht="270" customHeight="1" x14ac:dyDescent="0.2">
      <c r="A129" s="35" t="s">
        <v>267</v>
      </c>
      <c r="B129" s="40" t="s">
        <v>297</v>
      </c>
      <c r="C129" s="7">
        <v>50</v>
      </c>
      <c r="D129" s="7">
        <v>70</v>
      </c>
      <c r="E129" s="7">
        <v>70</v>
      </c>
      <c r="F129" s="26">
        <f t="shared" si="37"/>
        <v>140</v>
      </c>
      <c r="G129" s="26">
        <f t="shared" si="36"/>
        <v>100</v>
      </c>
      <c r="H129" s="66"/>
    </row>
    <row r="130" spans="1:8" s="79" customFormat="1" ht="27.75" hidden="1" customHeight="1" x14ac:dyDescent="0.2">
      <c r="A130" s="77" t="s">
        <v>299</v>
      </c>
      <c r="B130" s="80" t="s">
        <v>298</v>
      </c>
      <c r="C130" s="92">
        <v>0</v>
      </c>
      <c r="D130" s="92">
        <v>0</v>
      </c>
      <c r="E130" s="92">
        <v>0</v>
      </c>
      <c r="F130" s="26" t="e">
        <f t="shared" si="37"/>
        <v>#DIV/0!</v>
      </c>
      <c r="G130" s="26" t="e">
        <f t="shared" si="36"/>
        <v>#DIV/0!</v>
      </c>
      <c r="H130" s="78"/>
    </row>
    <row r="131" spans="1:8" s="79" customFormat="1" ht="27.75" hidden="1" customHeight="1" x14ac:dyDescent="0.2">
      <c r="A131" s="77" t="s">
        <v>316</v>
      </c>
      <c r="B131" s="80" t="s">
        <v>322</v>
      </c>
      <c r="C131" s="92">
        <v>0</v>
      </c>
      <c r="D131" s="92">
        <v>0</v>
      </c>
      <c r="E131" s="92">
        <v>0</v>
      </c>
      <c r="F131" s="26" t="e">
        <f t="shared" si="37"/>
        <v>#DIV/0!</v>
      </c>
      <c r="G131" s="26" t="e">
        <f t="shared" si="36"/>
        <v>#DIV/0!</v>
      </c>
      <c r="H131" s="78"/>
    </row>
    <row r="132" spans="1:8" ht="148.5" customHeight="1" x14ac:dyDescent="0.2">
      <c r="A132" s="35" t="s">
        <v>268</v>
      </c>
      <c r="B132" s="40" t="s">
        <v>300</v>
      </c>
      <c r="C132" s="7">
        <v>0</v>
      </c>
      <c r="D132" s="7">
        <v>12</v>
      </c>
      <c r="E132" s="7">
        <v>17.388999999999999</v>
      </c>
      <c r="F132" s="26"/>
      <c r="G132" s="26">
        <f t="shared" si="36"/>
        <v>144.90833333333333</v>
      </c>
    </row>
    <row r="133" spans="1:8" ht="225" hidden="1" customHeight="1" x14ac:dyDescent="0.2">
      <c r="A133" s="35" t="s">
        <v>360</v>
      </c>
      <c r="B133" s="40" t="s">
        <v>359</v>
      </c>
      <c r="C133" s="7">
        <v>0</v>
      </c>
      <c r="D133" s="7"/>
      <c r="E133" s="7"/>
      <c r="F133" s="26" t="e">
        <f t="shared" si="37"/>
        <v>#DIV/0!</v>
      </c>
      <c r="G133" s="26" t="e">
        <f t="shared" si="36"/>
        <v>#DIV/0!</v>
      </c>
    </row>
    <row r="134" spans="1:8" s="8" customFormat="1" ht="243" customHeight="1" x14ac:dyDescent="0.2">
      <c r="A134" s="35" t="s">
        <v>375</v>
      </c>
      <c r="B134" s="40" t="s">
        <v>387</v>
      </c>
      <c r="C134" s="7">
        <v>0</v>
      </c>
      <c r="D134" s="7">
        <v>4</v>
      </c>
      <c r="E134" s="7">
        <v>4</v>
      </c>
      <c r="F134" s="26"/>
      <c r="G134" s="26">
        <f t="shared" si="36"/>
        <v>100</v>
      </c>
      <c r="H134" s="66"/>
    </row>
    <row r="135" spans="1:8" s="8" customFormat="1" ht="141.75" customHeight="1" x14ac:dyDescent="0.2">
      <c r="A135" s="35" t="s">
        <v>269</v>
      </c>
      <c r="B135" s="40" t="s">
        <v>386</v>
      </c>
      <c r="C135" s="7">
        <v>0</v>
      </c>
      <c r="D135" s="7">
        <v>6</v>
      </c>
      <c r="E135" s="7">
        <v>14</v>
      </c>
      <c r="F135" s="26"/>
      <c r="G135" s="26" t="s">
        <v>251</v>
      </c>
      <c r="H135" s="66"/>
    </row>
    <row r="136" spans="1:8" ht="222" customHeight="1" x14ac:dyDescent="0.2">
      <c r="A136" s="35" t="s">
        <v>338</v>
      </c>
      <c r="B136" s="40" t="s">
        <v>399</v>
      </c>
      <c r="C136" s="7">
        <v>0</v>
      </c>
      <c r="D136" s="7">
        <v>0</v>
      </c>
      <c r="E136" s="7">
        <v>12</v>
      </c>
      <c r="F136" s="26"/>
      <c r="G136" s="26"/>
    </row>
    <row r="137" spans="1:8" s="79" customFormat="1" ht="27.75" hidden="1" customHeight="1" x14ac:dyDescent="0.2">
      <c r="A137" s="77" t="s">
        <v>270</v>
      </c>
      <c r="B137" s="80" t="s">
        <v>301</v>
      </c>
      <c r="C137" s="92">
        <v>0</v>
      </c>
      <c r="D137" s="92">
        <v>0</v>
      </c>
      <c r="E137" s="92">
        <v>0</v>
      </c>
      <c r="F137" s="26" t="e">
        <f t="shared" si="37"/>
        <v>#DIV/0!</v>
      </c>
      <c r="G137" s="26" t="e">
        <f t="shared" si="36"/>
        <v>#DIV/0!</v>
      </c>
      <c r="H137" s="78"/>
    </row>
    <row r="138" spans="1:8" s="8" customFormat="1" ht="165" customHeight="1" x14ac:dyDescent="0.2">
      <c r="A138" s="35" t="s">
        <v>246</v>
      </c>
      <c r="B138" s="40" t="s">
        <v>302</v>
      </c>
      <c r="C138" s="7">
        <v>0</v>
      </c>
      <c r="D138" s="7">
        <v>0</v>
      </c>
      <c r="E138" s="7">
        <v>0.5</v>
      </c>
      <c r="F138" s="26"/>
      <c r="G138" s="26"/>
      <c r="H138" s="66"/>
    </row>
    <row r="139" spans="1:8" ht="153.75" customHeight="1" x14ac:dyDescent="0.2">
      <c r="A139" s="35" t="s">
        <v>247</v>
      </c>
      <c r="B139" s="40" t="s">
        <v>303</v>
      </c>
      <c r="C139" s="7">
        <f>4+55</f>
        <v>59</v>
      </c>
      <c r="D139" s="7">
        <f>4+576</f>
        <v>580</v>
      </c>
      <c r="E139" s="7">
        <f>1+711.096</f>
        <v>712.096</v>
      </c>
      <c r="F139" s="26" t="s">
        <v>251</v>
      </c>
      <c r="G139" s="26">
        <f t="shared" si="36"/>
        <v>122.7751724137931</v>
      </c>
    </row>
    <row r="140" spans="1:8" ht="221.25" customHeight="1" x14ac:dyDescent="0.2">
      <c r="A140" s="35" t="s">
        <v>317</v>
      </c>
      <c r="B140" s="40" t="s">
        <v>323</v>
      </c>
      <c r="C140" s="7">
        <v>0</v>
      </c>
      <c r="D140" s="7">
        <v>0</v>
      </c>
      <c r="E140" s="7">
        <v>-1.5</v>
      </c>
      <c r="F140" s="26"/>
      <c r="G140" s="26"/>
    </row>
    <row r="141" spans="1:8" ht="117.75" hidden="1" customHeight="1" x14ac:dyDescent="0.2">
      <c r="A141" s="35" t="s">
        <v>207</v>
      </c>
      <c r="B141" s="40" t="s">
        <v>308</v>
      </c>
      <c r="C141" s="7">
        <v>0</v>
      </c>
      <c r="D141" s="7"/>
      <c r="E141" s="7"/>
      <c r="F141" s="26" t="e">
        <f t="shared" si="37"/>
        <v>#DIV/0!</v>
      </c>
      <c r="G141" s="26" t="e">
        <f t="shared" si="36"/>
        <v>#DIV/0!</v>
      </c>
    </row>
    <row r="142" spans="1:8" ht="146.25" hidden="1" customHeight="1" x14ac:dyDescent="0.2">
      <c r="A142" s="35" t="s">
        <v>339</v>
      </c>
      <c r="B142" s="40" t="s">
        <v>361</v>
      </c>
      <c r="C142" s="7">
        <v>0</v>
      </c>
      <c r="D142" s="7">
        <v>0</v>
      </c>
      <c r="E142" s="7">
        <v>0</v>
      </c>
      <c r="F142" s="26" t="e">
        <f t="shared" si="37"/>
        <v>#DIV/0!</v>
      </c>
      <c r="G142" s="26" t="e">
        <f t="shared" si="36"/>
        <v>#DIV/0!</v>
      </c>
    </row>
    <row r="143" spans="1:8" ht="120" customHeight="1" x14ac:dyDescent="0.2">
      <c r="A143" s="35" t="s">
        <v>340</v>
      </c>
      <c r="B143" s="40" t="s">
        <v>362</v>
      </c>
      <c r="C143" s="7">
        <v>45</v>
      </c>
      <c r="D143" s="7">
        <v>45</v>
      </c>
      <c r="E143" s="7">
        <v>91.816999999999993</v>
      </c>
      <c r="F143" s="26" t="s">
        <v>251</v>
      </c>
      <c r="G143" s="26" t="s">
        <v>251</v>
      </c>
    </row>
    <row r="144" spans="1:8" ht="111.75" customHeight="1" x14ac:dyDescent="0.2">
      <c r="A144" s="35" t="s">
        <v>274</v>
      </c>
      <c r="B144" s="40" t="s">
        <v>304</v>
      </c>
      <c r="C144" s="7">
        <v>0</v>
      </c>
      <c r="D144" s="7">
        <v>3080</v>
      </c>
      <c r="E144" s="7">
        <v>4462.3249999999998</v>
      </c>
      <c r="F144" s="26"/>
      <c r="G144" s="26">
        <f t="shared" si="36"/>
        <v>144.88068181818181</v>
      </c>
    </row>
    <row r="145" spans="1:8" ht="112.5" customHeight="1" x14ac:dyDescent="0.2">
      <c r="A145" s="35" t="s">
        <v>275</v>
      </c>
      <c r="B145" s="40" t="s">
        <v>305</v>
      </c>
      <c r="C145" s="7">
        <v>0</v>
      </c>
      <c r="D145" s="7">
        <v>0</v>
      </c>
      <c r="E145" s="7">
        <v>359.42399999999998</v>
      </c>
      <c r="F145" s="26"/>
      <c r="G145" s="26"/>
    </row>
    <row r="146" spans="1:8" ht="90" customHeight="1" x14ac:dyDescent="0.2">
      <c r="A146" s="35" t="s">
        <v>271</v>
      </c>
      <c r="B146" s="40" t="s">
        <v>306</v>
      </c>
      <c r="C146" s="7">
        <v>0</v>
      </c>
      <c r="D146" s="7">
        <v>372</v>
      </c>
      <c r="E146" s="7">
        <v>372.61</v>
      </c>
      <c r="F146" s="26"/>
      <c r="G146" s="26">
        <f t="shared" si="36"/>
        <v>100.16397849462366</v>
      </c>
    </row>
    <row r="147" spans="1:8" s="79" customFormat="1" ht="27.75" hidden="1" customHeight="1" x14ac:dyDescent="0.2">
      <c r="A147" s="77" t="s">
        <v>318</v>
      </c>
      <c r="B147" s="80" t="s">
        <v>324</v>
      </c>
      <c r="C147" s="92">
        <v>0</v>
      </c>
      <c r="D147" s="92">
        <v>0</v>
      </c>
      <c r="E147" s="92">
        <v>0</v>
      </c>
      <c r="F147" s="26" t="e">
        <f t="shared" si="37"/>
        <v>#DIV/0!</v>
      </c>
      <c r="G147" s="26" t="e">
        <f t="shared" si="36"/>
        <v>#DIV/0!</v>
      </c>
      <c r="H147" s="78"/>
    </row>
    <row r="148" spans="1:8" s="79" customFormat="1" ht="27.75" hidden="1" customHeight="1" x14ac:dyDescent="0.2">
      <c r="A148" s="77" t="s">
        <v>319</v>
      </c>
      <c r="B148" s="80" t="s">
        <v>325</v>
      </c>
      <c r="C148" s="92">
        <v>0</v>
      </c>
      <c r="D148" s="92">
        <v>0</v>
      </c>
      <c r="E148" s="92">
        <v>0</v>
      </c>
      <c r="F148" s="26" t="e">
        <f t="shared" si="37"/>
        <v>#DIV/0!</v>
      </c>
      <c r="G148" s="26" t="e">
        <f t="shared" si="36"/>
        <v>#DIV/0!</v>
      </c>
      <c r="H148" s="78"/>
    </row>
    <row r="149" spans="1:8" ht="213.75" customHeight="1" x14ac:dyDescent="0.2">
      <c r="A149" s="35" t="s">
        <v>272</v>
      </c>
      <c r="B149" s="40" t="s">
        <v>309</v>
      </c>
      <c r="C149" s="7">
        <v>0</v>
      </c>
      <c r="D149" s="7">
        <v>0</v>
      </c>
      <c r="E149" s="7">
        <v>-33.956000000000003</v>
      </c>
      <c r="F149" s="26"/>
      <c r="G149" s="26"/>
    </row>
    <row r="150" spans="1:8" s="79" customFormat="1" ht="27.75" hidden="1" customHeight="1" x14ac:dyDescent="0.2">
      <c r="A150" s="77" t="s">
        <v>273</v>
      </c>
      <c r="B150" s="80" t="s">
        <v>307</v>
      </c>
      <c r="C150" s="92">
        <v>0</v>
      </c>
      <c r="D150" s="92">
        <v>0</v>
      </c>
      <c r="E150" s="92">
        <v>0</v>
      </c>
      <c r="F150" s="26" t="e">
        <f t="shared" si="37"/>
        <v>#DIV/0!</v>
      </c>
      <c r="G150" s="26" t="e">
        <f t="shared" si="36"/>
        <v>#DIV/0!</v>
      </c>
      <c r="H150" s="78"/>
    </row>
    <row r="151" spans="1:8" ht="255.75" customHeight="1" x14ac:dyDescent="0.2">
      <c r="A151" s="33" t="s">
        <v>202</v>
      </c>
      <c r="B151" s="36" t="s">
        <v>400</v>
      </c>
      <c r="C151" s="5">
        <v>80000</v>
      </c>
      <c r="D151" s="5">
        <v>80000</v>
      </c>
      <c r="E151" s="7">
        <v>531183.49300000002</v>
      </c>
      <c r="F151" s="26" t="s">
        <v>251</v>
      </c>
      <c r="G151" s="26" t="s">
        <v>251</v>
      </c>
    </row>
    <row r="152" spans="1:8" ht="77.25" customHeight="1" x14ac:dyDescent="0.2">
      <c r="A152" s="33" t="s">
        <v>341</v>
      </c>
      <c r="B152" s="36" t="s">
        <v>401</v>
      </c>
      <c r="C152" s="5">
        <v>0</v>
      </c>
      <c r="D152" s="5">
        <v>0</v>
      </c>
      <c r="E152" s="7">
        <v>8.0389999999999997</v>
      </c>
      <c r="F152" s="26"/>
      <c r="G152" s="26"/>
    </row>
    <row r="153" spans="1:8" ht="144.75" customHeight="1" x14ac:dyDescent="0.2">
      <c r="A153" s="33" t="s">
        <v>376</v>
      </c>
      <c r="B153" s="40" t="s">
        <v>385</v>
      </c>
      <c r="C153" s="5">
        <v>0</v>
      </c>
      <c r="D153" s="5">
        <v>0</v>
      </c>
      <c r="E153" s="7">
        <v>354893.755</v>
      </c>
      <c r="F153" s="26"/>
      <c r="G153" s="26"/>
    </row>
    <row r="154" spans="1:8" s="8" customFormat="1" ht="21.75" customHeight="1" x14ac:dyDescent="0.2">
      <c r="A154" s="32" t="s">
        <v>36</v>
      </c>
      <c r="B154" s="14" t="s">
        <v>5</v>
      </c>
      <c r="C154" s="16">
        <f>C155+C157</f>
        <v>0</v>
      </c>
      <c r="D154" s="16">
        <f>D155+D157</f>
        <v>123</v>
      </c>
      <c r="E154" s="16">
        <f>E155+E157+E159</f>
        <v>122.133</v>
      </c>
      <c r="F154" s="25"/>
      <c r="G154" s="25"/>
      <c r="H154" s="66"/>
    </row>
    <row r="155" spans="1:8" ht="21.2" customHeight="1" x14ac:dyDescent="0.2">
      <c r="A155" s="49" t="s">
        <v>43</v>
      </c>
      <c r="B155" s="50" t="s">
        <v>44</v>
      </c>
      <c r="C155" s="6">
        <f>C156</f>
        <v>0</v>
      </c>
      <c r="D155" s="6">
        <f>D156</f>
        <v>0</v>
      </c>
      <c r="E155" s="6">
        <f>E156</f>
        <v>-2.0030000000000001</v>
      </c>
      <c r="F155" s="27"/>
      <c r="G155" s="27"/>
    </row>
    <row r="156" spans="1:8" ht="33" customHeight="1" x14ac:dyDescent="0.2">
      <c r="A156" s="33" t="s">
        <v>67</v>
      </c>
      <c r="B156" s="36" t="s">
        <v>112</v>
      </c>
      <c r="C156" s="5">
        <v>0</v>
      </c>
      <c r="D156" s="5">
        <v>0</v>
      </c>
      <c r="E156" s="7">
        <v>-2.0030000000000001</v>
      </c>
      <c r="F156" s="26"/>
      <c r="G156" s="26"/>
    </row>
    <row r="157" spans="1:8" ht="20.25" customHeight="1" x14ac:dyDescent="0.2">
      <c r="A157" s="49" t="s">
        <v>45</v>
      </c>
      <c r="B157" s="50" t="s">
        <v>181</v>
      </c>
      <c r="C157" s="6">
        <f>C158</f>
        <v>0</v>
      </c>
      <c r="D157" s="6">
        <f>D158</f>
        <v>123</v>
      </c>
      <c r="E157" s="9">
        <f>E158</f>
        <v>124.136</v>
      </c>
      <c r="F157" s="24"/>
      <c r="G157" s="24"/>
    </row>
    <row r="158" spans="1:8" ht="39.200000000000003" customHeight="1" x14ac:dyDescent="0.2">
      <c r="A158" s="33" t="s">
        <v>68</v>
      </c>
      <c r="B158" s="36" t="s">
        <v>113</v>
      </c>
      <c r="C158" s="5">
        <v>0</v>
      </c>
      <c r="D158" s="5">
        <v>123</v>
      </c>
      <c r="E158" s="7">
        <v>124.136</v>
      </c>
      <c r="F158" s="60"/>
      <c r="G158" s="60"/>
    </row>
    <row r="159" spans="1:8" s="64" customFormat="1" ht="26.45" hidden="1" customHeight="1" x14ac:dyDescent="0.2">
      <c r="A159" s="49" t="s">
        <v>249</v>
      </c>
      <c r="B159" s="50" t="s">
        <v>253</v>
      </c>
      <c r="C159" s="6">
        <f>C160</f>
        <v>0</v>
      </c>
      <c r="D159" s="6">
        <f t="shared" ref="D159:E159" si="38">D160</f>
        <v>0</v>
      </c>
      <c r="E159" s="6">
        <f t="shared" si="38"/>
        <v>0</v>
      </c>
      <c r="F159" s="63"/>
      <c r="G159" s="63"/>
      <c r="H159" s="70"/>
    </row>
    <row r="160" spans="1:8" ht="39.200000000000003" hidden="1" customHeight="1" x14ac:dyDescent="0.2">
      <c r="A160" s="33" t="s">
        <v>250</v>
      </c>
      <c r="B160" s="36" t="s">
        <v>254</v>
      </c>
      <c r="C160" s="5">
        <v>0</v>
      </c>
      <c r="D160" s="5">
        <v>0</v>
      </c>
      <c r="E160" s="7">
        <v>0</v>
      </c>
      <c r="F160" s="60"/>
      <c r="G160" s="60"/>
    </row>
    <row r="161" spans="1:8" ht="20.25" customHeight="1" x14ac:dyDescent="0.2">
      <c r="A161" s="11" t="s">
        <v>37</v>
      </c>
      <c r="B161" s="12" t="s">
        <v>180</v>
      </c>
      <c r="C161" s="13">
        <f>C162+C193+C197+C201</f>
        <v>2663421.42</v>
      </c>
      <c r="D161" s="13">
        <f>D162+D193+D197+D201+D191</f>
        <v>3512646.6629999997</v>
      </c>
      <c r="E161" s="13">
        <f>E162+E193+E197+E201+E191</f>
        <v>3496640.0879999995</v>
      </c>
      <c r="F161" s="23">
        <f t="shared" si="32"/>
        <v>131.28377138305058</v>
      </c>
      <c r="G161" s="23">
        <f t="shared" si="29"/>
        <v>99.544315824059296</v>
      </c>
    </row>
    <row r="162" spans="1:8" ht="47.25" x14ac:dyDescent="0.2">
      <c r="A162" s="31" t="s">
        <v>38</v>
      </c>
      <c r="B162" s="15" t="s">
        <v>225</v>
      </c>
      <c r="C162" s="9">
        <f>C163+C166+C179+C186</f>
        <v>2663421.42</v>
      </c>
      <c r="D162" s="9">
        <f>D163+D166+D179+D186</f>
        <v>3411994.6629999997</v>
      </c>
      <c r="E162" s="9">
        <f>E163+E166+E179+E186</f>
        <v>3393189.2879999997</v>
      </c>
      <c r="F162" s="24">
        <f t="shared" si="32"/>
        <v>127.39963952080853</v>
      </c>
      <c r="G162" s="24">
        <f t="shared" si="29"/>
        <v>99.448845122651349</v>
      </c>
    </row>
    <row r="163" spans="1:8" ht="38.25" customHeight="1" x14ac:dyDescent="0.2">
      <c r="A163" s="32" t="s">
        <v>148</v>
      </c>
      <c r="B163" s="14" t="s">
        <v>179</v>
      </c>
      <c r="C163" s="16">
        <f>C164+C165</f>
        <v>215578.4</v>
      </c>
      <c r="D163" s="16">
        <f t="shared" ref="D163:E163" si="39">D164+D165</f>
        <v>327277.09999999998</v>
      </c>
      <c r="E163" s="16">
        <f t="shared" si="39"/>
        <v>327277.09999999998</v>
      </c>
      <c r="F163" s="25">
        <f t="shared" si="32"/>
        <v>151.81349337410427</v>
      </c>
      <c r="G163" s="25">
        <f t="shared" si="29"/>
        <v>100</v>
      </c>
    </row>
    <row r="164" spans="1:8" ht="51" customHeight="1" x14ac:dyDescent="0.2">
      <c r="A164" s="33" t="s">
        <v>147</v>
      </c>
      <c r="B164" s="36" t="s">
        <v>84</v>
      </c>
      <c r="C164" s="5">
        <v>215578.4</v>
      </c>
      <c r="D164" s="5">
        <v>304659</v>
      </c>
      <c r="E164" s="5">
        <v>304659</v>
      </c>
      <c r="F164" s="54">
        <f t="shared" si="32"/>
        <v>141.32167230112108</v>
      </c>
      <c r="G164" s="26">
        <f t="shared" si="29"/>
        <v>100</v>
      </c>
    </row>
    <row r="165" spans="1:8" ht="44.45" customHeight="1" x14ac:dyDescent="0.2">
      <c r="A165" s="33" t="s">
        <v>146</v>
      </c>
      <c r="B165" s="36" t="s">
        <v>105</v>
      </c>
      <c r="C165" s="5">
        <v>0</v>
      </c>
      <c r="D165" s="5">
        <v>22618.1</v>
      </c>
      <c r="E165" s="5">
        <v>22618.1</v>
      </c>
      <c r="F165" s="54"/>
      <c r="G165" s="26">
        <f t="shared" si="29"/>
        <v>100</v>
      </c>
    </row>
    <row r="166" spans="1:8" ht="56.25" customHeight="1" x14ac:dyDescent="0.2">
      <c r="A166" s="32" t="s">
        <v>145</v>
      </c>
      <c r="B166" s="14" t="s">
        <v>178</v>
      </c>
      <c r="C166" s="16">
        <f>SUM(C167:C178)</f>
        <v>505164.6</v>
      </c>
      <c r="D166" s="16">
        <f t="shared" ref="D166:E166" si="40">SUM(D167:D178)</f>
        <v>465421.93400000001</v>
      </c>
      <c r="E166" s="16">
        <f t="shared" si="40"/>
        <v>458642.28</v>
      </c>
      <c r="F166" s="25">
        <f t="shared" si="32"/>
        <v>90.790661103331487</v>
      </c>
      <c r="G166" s="25">
        <f t="shared" si="29"/>
        <v>98.543331651404301</v>
      </c>
    </row>
    <row r="167" spans="1:8" s="90" customFormat="1" ht="108" customHeight="1" x14ac:dyDescent="0.2">
      <c r="A167" s="82" t="s">
        <v>367</v>
      </c>
      <c r="B167" s="83" t="s">
        <v>384</v>
      </c>
      <c r="C167" s="7">
        <v>11420.6</v>
      </c>
      <c r="D167" s="7">
        <v>82428.3</v>
      </c>
      <c r="E167" s="7">
        <v>82428.172999999995</v>
      </c>
      <c r="F167" s="54" t="s">
        <v>251</v>
      </c>
      <c r="G167" s="54">
        <f t="shared" ref="G167:G178" si="41">$E167/D167*100</f>
        <v>99.999845926702349</v>
      </c>
      <c r="H167" s="89"/>
    </row>
    <row r="168" spans="1:8" s="55" customFormat="1" ht="87" customHeight="1" x14ac:dyDescent="0.2">
      <c r="A168" s="82" t="s">
        <v>333</v>
      </c>
      <c r="B168" s="83" t="s">
        <v>350</v>
      </c>
      <c r="C168" s="7">
        <v>3622</v>
      </c>
      <c r="D168" s="7">
        <v>2808</v>
      </c>
      <c r="E168" s="7">
        <v>2808</v>
      </c>
      <c r="F168" s="54">
        <f t="shared" ref="F168:F178" si="42">$E168/C168*100</f>
        <v>77.526228602981774</v>
      </c>
      <c r="G168" s="54">
        <f t="shared" si="41"/>
        <v>100</v>
      </c>
      <c r="H168" s="67"/>
    </row>
    <row r="169" spans="1:8" s="55" customFormat="1" ht="77.25" customHeight="1" x14ac:dyDescent="0.2">
      <c r="A169" s="82" t="s">
        <v>334</v>
      </c>
      <c r="B169" s="83" t="s">
        <v>351</v>
      </c>
      <c r="C169" s="7">
        <v>4830.1000000000004</v>
      </c>
      <c r="D169" s="7">
        <v>3745.2</v>
      </c>
      <c r="E169" s="7">
        <v>3745.2</v>
      </c>
      <c r="F169" s="54">
        <f t="shared" si="42"/>
        <v>77.538767313306138</v>
      </c>
      <c r="G169" s="54">
        <f t="shared" si="41"/>
        <v>100</v>
      </c>
      <c r="H169" s="67"/>
    </row>
    <row r="170" spans="1:8" s="55" customFormat="1" ht="111" customHeight="1" x14ac:dyDescent="0.2">
      <c r="A170" s="82" t="s">
        <v>335</v>
      </c>
      <c r="B170" s="83" t="s">
        <v>352</v>
      </c>
      <c r="C170" s="7">
        <v>875.1</v>
      </c>
      <c r="D170" s="7">
        <v>538</v>
      </c>
      <c r="E170" s="7">
        <v>534.577</v>
      </c>
      <c r="F170" s="54">
        <f t="shared" si="42"/>
        <v>61.087532853388183</v>
      </c>
      <c r="G170" s="54">
        <f t="shared" si="41"/>
        <v>99.36375464684015</v>
      </c>
      <c r="H170" s="67"/>
    </row>
    <row r="171" spans="1:8" s="8" customFormat="1" ht="94.5" x14ac:dyDescent="0.2">
      <c r="A171" s="56" t="s">
        <v>208</v>
      </c>
      <c r="B171" s="46" t="s">
        <v>224</v>
      </c>
      <c r="C171" s="7">
        <v>19947.8</v>
      </c>
      <c r="D171" s="7">
        <v>17222.900000000001</v>
      </c>
      <c r="E171" s="7">
        <v>17222.683000000001</v>
      </c>
      <c r="F171" s="54">
        <f t="shared" si="42"/>
        <v>86.338759161411289</v>
      </c>
      <c r="G171" s="54">
        <f t="shared" si="41"/>
        <v>99.998740049585138</v>
      </c>
      <c r="H171" s="66"/>
    </row>
    <row r="172" spans="1:8" s="8" customFormat="1" ht="78" customHeight="1" x14ac:dyDescent="0.2">
      <c r="A172" s="56" t="s">
        <v>368</v>
      </c>
      <c r="B172" s="46" t="s">
        <v>383</v>
      </c>
      <c r="C172" s="7">
        <v>84763.9</v>
      </c>
      <c r="D172" s="7">
        <v>0</v>
      </c>
      <c r="E172" s="7">
        <v>0</v>
      </c>
      <c r="F172" s="54">
        <f t="shared" si="42"/>
        <v>0</v>
      </c>
      <c r="G172" s="54"/>
      <c r="H172" s="66"/>
    </row>
    <row r="173" spans="1:8" ht="53.45" customHeight="1" x14ac:dyDescent="0.2">
      <c r="A173" s="34" t="s">
        <v>144</v>
      </c>
      <c r="B173" s="44" t="s">
        <v>119</v>
      </c>
      <c r="C173" s="5">
        <v>2603.1999999999998</v>
      </c>
      <c r="D173" s="5">
        <v>5761.9610000000002</v>
      </c>
      <c r="E173" s="7">
        <v>5761.9610000000002</v>
      </c>
      <c r="F173" s="54" t="s">
        <v>251</v>
      </c>
      <c r="G173" s="54">
        <f t="shared" si="41"/>
        <v>100</v>
      </c>
    </row>
    <row r="174" spans="1:8" ht="53.45" customHeight="1" x14ac:dyDescent="0.2">
      <c r="A174" s="34" t="s">
        <v>369</v>
      </c>
      <c r="B174" s="44" t="s">
        <v>382</v>
      </c>
      <c r="C174" s="5">
        <v>15633.4</v>
      </c>
      <c r="D174" s="5">
        <v>15633.4</v>
      </c>
      <c r="E174" s="7">
        <v>15633.4</v>
      </c>
      <c r="F174" s="54">
        <f t="shared" si="42"/>
        <v>100</v>
      </c>
      <c r="G174" s="54">
        <f t="shared" si="41"/>
        <v>100</v>
      </c>
    </row>
    <row r="175" spans="1:8" ht="41.25" customHeight="1" x14ac:dyDescent="0.2">
      <c r="A175" s="33" t="s">
        <v>143</v>
      </c>
      <c r="B175" s="45" t="s">
        <v>211</v>
      </c>
      <c r="C175" s="5">
        <v>122.3</v>
      </c>
      <c r="D175" s="5">
        <v>122.3</v>
      </c>
      <c r="E175" s="7">
        <v>122.3</v>
      </c>
      <c r="F175" s="54">
        <f t="shared" si="42"/>
        <v>100</v>
      </c>
      <c r="G175" s="54">
        <f t="shared" si="41"/>
        <v>100</v>
      </c>
    </row>
    <row r="176" spans="1:8" ht="53.45" customHeight="1" x14ac:dyDescent="0.2">
      <c r="A176" s="33" t="s">
        <v>142</v>
      </c>
      <c r="B176" s="46" t="s">
        <v>173</v>
      </c>
      <c r="C176" s="5">
        <v>4202.2</v>
      </c>
      <c r="D176" s="5">
        <v>4202.2129999999997</v>
      </c>
      <c r="E176" s="7">
        <v>4202.2129999999997</v>
      </c>
      <c r="F176" s="54">
        <f t="shared" si="42"/>
        <v>100.00030936176287</v>
      </c>
      <c r="G176" s="54">
        <f t="shared" si="41"/>
        <v>100</v>
      </c>
    </row>
    <row r="177" spans="1:7" ht="53.45" customHeight="1" x14ac:dyDescent="0.2">
      <c r="A177" s="33" t="s">
        <v>370</v>
      </c>
      <c r="B177" s="46" t="s">
        <v>381</v>
      </c>
      <c r="C177" s="5">
        <v>794.9</v>
      </c>
      <c r="D177" s="5">
        <v>794.9</v>
      </c>
      <c r="E177" s="7">
        <v>794.9</v>
      </c>
      <c r="F177" s="54">
        <f t="shared" si="42"/>
        <v>100</v>
      </c>
      <c r="G177" s="54">
        <f t="shared" si="41"/>
        <v>100</v>
      </c>
    </row>
    <row r="178" spans="1:7" ht="33" customHeight="1" x14ac:dyDescent="0.2">
      <c r="A178" s="33" t="s">
        <v>141</v>
      </c>
      <c r="B178" s="45" t="s">
        <v>106</v>
      </c>
      <c r="C178" s="5">
        <v>356349.1</v>
      </c>
      <c r="D178" s="5">
        <v>332164.76</v>
      </c>
      <c r="E178" s="7">
        <v>325388.87300000002</v>
      </c>
      <c r="F178" s="54">
        <f t="shared" si="42"/>
        <v>91.311826801302445</v>
      </c>
      <c r="G178" s="54">
        <f t="shared" si="41"/>
        <v>97.960082520493756</v>
      </c>
    </row>
    <row r="179" spans="1:7" ht="39.200000000000003" customHeight="1" x14ac:dyDescent="0.2">
      <c r="A179" s="32" t="s">
        <v>140</v>
      </c>
      <c r="B179" s="14" t="s">
        <v>177</v>
      </c>
      <c r="C179" s="16">
        <f>SUM(C180:C185)</f>
        <v>1807998.8</v>
      </c>
      <c r="D179" s="16">
        <f>SUM(D180:D185)</f>
        <v>1946021.7999999998</v>
      </c>
      <c r="E179" s="16">
        <f>SUM(E180:E185)</f>
        <v>1934499.284</v>
      </c>
      <c r="F179" s="25">
        <f t="shared" si="32"/>
        <v>106.99671282967664</v>
      </c>
      <c r="G179" s="25">
        <f t="shared" si="29"/>
        <v>99.407893786184729</v>
      </c>
    </row>
    <row r="180" spans="1:7" ht="57.75" customHeight="1" x14ac:dyDescent="0.2">
      <c r="A180" s="33" t="s">
        <v>139</v>
      </c>
      <c r="B180" s="36" t="s">
        <v>107</v>
      </c>
      <c r="C180" s="5">
        <v>1778087.3</v>
      </c>
      <c r="D180" s="5">
        <v>1916034.4</v>
      </c>
      <c r="E180" s="7">
        <v>1904511.8840000001</v>
      </c>
      <c r="F180" s="26">
        <f t="shared" si="32"/>
        <v>107.11014492932939</v>
      </c>
      <c r="G180" s="26">
        <f t="shared" si="29"/>
        <v>99.398626872252407</v>
      </c>
    </row>
    <row r="181" spans="1:7" ht="124.5" customHeight="1" x14ac:dyDescent="0.2">
      <c r="A181" s="34" t="s">
        <v>138</v>
      </c>
      <c r="B181" s="47" t="s">
        <v>103</v>
      </c>
      <c r="C181" s="5">
        <v>17739</v>
      </c>
      <c r="D181" s="5">
        <v>18146</v>
      </c>
      <c r="E181" s="7">
        <v>18146</v>
      </c>
      <c r="F181" s="26">
        <f t="shared" si="32"/>
        <v>102.29437961553639</v>
      </c>
      <c r="G181" s="26">
        <f t="shared" si="29"/>
        <v>100</v>
      </c>
    </row>
    <row r="182" spans="1:7" ht="76.7" customHeight="1" x14ac:dyDescent="0.2">
      <c r="A182" s="33" t="s">
        <v>137</v>
      </c>
      <c r="B182" s="36" t="s">
        <v>330</v>
      </c>
      <c r="C182" s="5">
        <v>4903.1000000000004</v>
      </c>
      <c r="D182" s="5">
        <v>4572</v>
      </c>
      <c r="E182" s="7">
        <v>4572</v>
      </c>
      <c r="F182" s="26">
        <f t="shared" si="32"/>
        <v>93.247129367135074</v>
      </c>
      <c r="G182" s="26">
        <f t="shared" si="29"/>
        <v>100</v>
      </c>
    </row>
    <row r="183" spans="1:7" ht="92.25" customHeight="1" x14ac:dyDescent="0.2">
      <c r="A183" s="33" t="s">
        <v>136</v>
      </c>
      <c r="B183" s="36" t="s">
        <v>118</v>
      </c>
      <c r="C183" s="5">
        <v>2</v>
      </c>
      <c r="D183" s="5">
        <v>2</v>
      </c>
      <c r="E183" s="7">
        <v>2</v>
      </c>
      <c r="F183" s="26">
        <f t="shared" ref="F183:F185" si="43">$E183/C183*100</f>
        <v>100</v>
      </c>
      <c r="G183" s="26">
        <f t="shared" ref="G183:G185" si="44">$E183/D183*100</f>
        <v>100</v>
      </c>
    </row>
    <row r="184" spans="1:7" ht="105" hidden="1" customHeight="1" x14ac:dyDescent="0.2">
      <c r="A184" s="33" t="s">
        <v>331</v>
      </c>
      <c r="B184" s="36" t="s">
        <v>332</v>
      </c>
      <c r="C184" s="5">
        <v>0</v>
      </c>
      <c r="D184" s="5">
        <v>0</v>
      </c>
      <c r="E184" s="7">
        <v>0</v>
      </c>
      <c r="F184" s="26"/>
      <c r="G184" s="26"/>
    </row>
    <row r="185" spans="1:7" ht="57.75" customHeight="1" x14ac:dyDescent="0.2">
      <c r="A185" s="33" t="s">
        <v>135</v>
      </c>
      <c r="B185" s="36" t="s">
        <v>108</v>
      </c>
      <c r="C185" s="5">
        <v>7267.4</v>
      </c>
      <c r="D185" s="5">
        <v>7267.4</v>
      </c>
      <c r="E185" s="7">
        <v>7267.4</v>
      </c>
      <c r="F185" s="26">
        <f t="shared" si="43"/>
        <v>100</v>
      </c>
      <c r="G185" s="26">
        <f t="shared" si="44"/>
        <v>100</v>
      </c>
    </row>
    <row r="186" spans="1:7" ht="30.2" customHeight="1" x14ac:dyDescent="0.2">
      <c r="A186" s="32" t="s">
        <v>134</v>
      </c>
      <c r="B186" s="14" t="s">
        <v>176</v>
      </c>
      <c r="C186" s="16">
        <f>SUM(C187:C190)</f>
        <v>134679.62</v>
      </c>
      <c r="D186" s="16">
        <f>SUM(D187:D190)</f>
        <v>673273.82899999991</v>
      </c>
      <c r="E186" s="16">
        <f>SUM(E187:E190)</f>
        <v>672770.62399999995</v>
      </c>
      <c r="F186" s="93" t="s">
        <v>251</v>
      </c>
      <c r="G186" s="93">
        <f t="shared" ref="G186:G187" si="45">$E186/D186*100</f>
        <v>99.925259979175578</v>
      </c>
    </row>
    <row r="187" spans="1:7" ht="105.75" customHeight="1" x14ac:dyDescent="0.2">
      <c r="A187" s="34" t="s">
        <v>133</v>
      </c>
      <c r="B187" s="47" t="s">
        <v>174</v>
      </c>
      <c r="C187" s="5">
        <v>88575.52</v>
      </c>
      <c r="D187" s="5">
        <v>575482.38300000003</v>
      </c>
      <c r="E187" s="7">
        <v>575286.22</v>
      </c>
      <c r="F187" s="26" t="s">
        <v>251</v>
      </c>
      <c r="G187" s="26">
        <f t="shared" si="45"/>
        <v>99.965913291910439</v>
      </c>
    </row>
    <row r="188" spans="1:7" ht="236.25" customHeight="1" x14ac:dyDescent="0.2">
      <c r="A188" s="34" t="s">
        <v>377</v>
      </c>
      <c r="B188" s="95" t="s">
        <v>379</v>
      </c>
      <c r="C188" s="5">
        <v>0</v>
      </c>
      <c r="D188" s="5">
        <v>104.2</v>
      </c>
      <c r="E188" s="7">
        <v>104.18</v>
      </c>
      <c r="F188" s="26"/>
      <c r="G188" s="26">
        <f t="shared" si="29"/>
        <v>99.980806142034552</v>
      </c>
    </row>
    <row r="189" spans="1:7" ht="183" customHeight="1" x14ac:dyDescent="0.2">
      <c r="A189" s="34" t="s">
        <v>203</v>
      </c>
      <c r="B189" s="47" t="s">
        <v>402</v>
      </c>
      <c r="C189" s="5">
        <v>39372.5</v>
      </c>
      <c r="D189" s="5">
        <v>65070.7</v>
      </c>
      <c r="E189" s="7">
        <v>65070.578000000001</v>
      </c>
      <c r="F189" s="26">
        <f t="shared" si="32"/>
        <v>165.2691040700997</v>
      </c>
      <c r="G189" s="26">
        <f t="shared" si="29"/>
        <v>99.999812511621982</v>
      </c>
    </row>
    <row r="190" spans="1:7" ht="62.45" customHeight="1" x14ac:dyDescent="0.2">
      <c r="A190" s="34" t="s">
        <v>132</v>
      </c>
      <c r="B190" s="47" t="s">
        <v>109</v>
      </c>
      <c r="C190" s="5">
        <v>6731.6</v>
      </c>
      <c r="D190" s="5">
        <v>32616.545999999998</v>
      </c>
      <c r="E190" s="7">
        <v>32309.646000000001</v>
      </c>
      <c r="F190" s="26" t="s">
        <v>251</v>
      </c>
      <c r="G190" s="26">
        <f t="shared" si="29"/>
        <v>99.059066524088735</v>
      </c>
    </row>
    <row r="191" spans="1:7" ht="52.5" hidden="1" customHeight="1" x14ac:dyDescent="0.2">
      <c r="A191" s="32" t="s">
        <v>204</v>
      </c>
      <c r="B191" s="14" t="s">
        <v>212</v>
      </c>
      <c r="C191" s="16">
        <f>C192</f>
        <v>0</v>
      </c>
      <c r="D191" s="16">
        <f>D192</f>
        <v>0</v>
      </c>
      <c r="E191" s="16">
        <f t="shared" ref="E191" si="46">E192</f>
        <v>0</v>
      </c>
      <c r="F191" s="26" t="e">
        <f t="shared" ref="F191:F192" si="47">$E191/C191*100</f>
        <v>#DIV/0!</v>
      </c>
      <c r="G191" s="26" t="e">
        <f t="shared" ref="G191:G196" si="48">$E191/D191*100</f>
        <v>#DIV/0!</v>
      </c>
    </row>
    <row r="192" spans="1:7" ht="54" hidden="1" customHeight="1" x14ac:dyDescent="0.2">
      <c r="A192" s="33" t="s">
        <v>205</v>
      </c>
      <c r="B192" s="36" t="s">
        <v>213</v>
      </c>
      <c r="C192" s="5">
        <v>0</v>
      </c>
      <c r="D192" s="5">
        <v>0</v>
      </c>
      <c r="E192" s="81">
        <v>0</v>
      </c>
      <c r="F192" s="26" t="e">
        <f t="shared" si="47"/>
        <v>#DIV/0!</v>
      </c>
      <c r="G192" s="26" t="e">
        <f t="shared" si="48"/>
        <v>#DIV/0!</v>
      </c>
    </row>
    <row r="193" spans="1:8" ht="30.2" customHeight="1" x14ac:dyDescent="0.2">
      <c r="A193" s="32" t="s">
        <v>93</v>
      </c>
      <c r="B193" s="14" t="s">
        <v>56</v>
      </c>
      <c r="C193" s="16">
        <f>C195+C196</f>
        <v>0</v>
      </c>
      <c r="D193" s="16">
        <f>D195+D196+D194</f>
        <v>100652</v>
      </c>
      <c r="E193" s="16">
        <f>E195+E196+E194</f>
        <v>103450.8</v>
      </c>
      <c r="F193" s="93"/>
      <c r="G193" s="93">
        <f t="shared" si="48"/>
        <v>102.7806700313953</v>
      </c>
    </row>
    <row r="194" spans="1:8" s="90" customFormat="1" ht="102" customHeight="1" x14ac:dyDescent="0.2">
      <c r="A194" s="82" t="s">
        <v>378</v>
      </c>
      <c r="B194" s="83" t="s">
        <v>380</v>
      </c>
      <c r="C194" s="88">
        <v>0</v>
      </c>
      <c r="D194" s="7">
        <v>82790</v>
      </c>
      <c r="E194" s="7">
        <v>82790</v>
      </c>
      <c r="F194" s="26"/>
      <c r="G194" s="26">
        <f t="shared" si="48"/>
        <v>100</v>
      </c>
      <c r="H194" s="89"/>
    </row>
    <row r="195" spans="1:8" ht="69" customHeight="1" x14ac:dyDescent="0.2">
      <c r="A195" s="33" t="s">
        <v>220</v>
      </c>
      <c r="B195" s="36" t="s">
        <v>222</v>
      </c>
      <c r="C195" s="5">
        <v>0</v>
      </c>
      <c r="D195" s="5">
        <v>1662.4</v>
      </c>
      <c r="E195" s="81">
        <v>1702.2</v>
      </c>
      <c r="F195" s="26"/>
      <c r="G195" s="26">
        <f t="shared" si="48"/>
        <v>102.39412897016362</v>
      </c>
    </row>
    <row r="196" spans="1:8" ht="39.75" customHeight="1" x14ac:dyDescent="0.2">
      <c r="A196" s="33" t="s">
        <v>221</v>
      </c>
      <c r="B196" s="36" t="s">
        <v>110</v>
      </c>
      <c r="C196" s="5">
        <v>0</v>
      </c>
      <c r="D196" s="5">
        <v>16199.6</v>
      </c>
      <c r="E196" s="81">
        <v>18958.599999999999</v>
      </c>
      <c r="F196" s="26"/>
      <c r="G196" s="26">
        <f t="shared" si="48"/>
        <v>117.03128472307958</v>
      </c>
    </row>
    <row r="197" spans="1:8" ht="123.75" hidden="1" customHeight="1" x14ac:dyDescent="0.2">
      <c r="A197" s="32" t="s">
        <v>57</v>
      </c>
      <c r="B197" s="14" t="s">
        <v>175</v>
      </c>
      <c r="C197" s="16">
        <f>C198+C200</f>
        <v>0</v>
      </c>
      <c r="D197" s="16">
        <f>D198+D200</f>
        <v>0</v>
      </c>
      <c r="E197" s="16">
        <f>E198+E200+E199</f>
        <v>0</v>
      </c>
      <c r="F197" s="25"/>
      <c r="G197" s="25"/>
    </row>
    <row r="198" spans="1:8" ht="53.45" hidden="1" customHeight="1" x14ac:dyDescent="0.2">
      <c r="A198" s="33" t="s">
        <v>131</v>
      </c>
      <c r="B198" s="40" t="s">
        <v>214</v>
      </c>
      <c r="C198" s="5">
        <v>0</v>
      </c>
      <c r="D198" s="5">
        <v>0</v>
      </c>
      <c r="E198" s="81">
        <v>0</v>
      </c>
      <c r="F198" s="30"/>
      <c r="G198" s="30"/>
    </row>
    <row r="199" spans="1:8" ht="94.7" hidden="1" customHeight="1" x14ac:dyDescent="0.2">
      <c r="A199" s="33" t="s">
        <v>252</v>
      </c>
      <c r="B199" s="40" t="s">
        <v>310</v>
      </c>
      <c r="C199" s="5">
        <v>0</v>
      </c>
      <c r="D199" s="5">
        <v>0</v>
      </c>
      <c r="E199" s="81">
        <v>0</v>
      </c>
      <c r="F199" s="30"/>
      <c r="G199" s="30"/>
    </row>
    <row r="200" spans="1:8" ht="87.75" hidden="1" customHeight="1" x14ac:dyDescent="0.2">
      <c r="A200" s="35" t="s">
        <v>130</v>
      </c>
      <c r="B200" s="40" t="s">
        <v>223</v>
      </c>
      <c r="C200" s="7">
        <v>0</v>
      </c>
      <c r="D200" s="7">
        <v>0</v>
      </c>
      <c r="E200" s="81">
        <v>0</v>
      </c>
      <c r="F200" s="30"/>
      <c r="G200" s="30"/>
    </row>
    <row r="201" spans="1:8" ht="83.25" hidden="1" customHeight="1" x14ac:dyDescent="0.2">
      <c r="A201" s="32" t="s">
        <v>58</v>
      </c>
      <c r="B201" s="14" t="s">
        <v>85</v>
      </c>
      <c r="C201" s="16">
        <f>C202+C203</f>
        <v>0</v>
      </c>
      <c r="D201" s="16">
        <f t="shared" ref="D201:E201" si="49">D202+D203</f>
        <v>0</v>
      </c>
      <c r="E201" s="16">
        <f t="shared" si="49"/>
        <v>0</v>
      </c>
      <c r="F201" s="25"/>
      <c r="G201" s="25"/>
    </row>
    <row r="202" spans="1:8" ht="70.5" hidden="1" customHeight="1" x14ac:dyDescent="0.2">
      <c r="A202" s="35" t="s">
        <v>129</v>
      </c>
      <c r="B202" s="40" t="s">
        <v>120</v>
      </c>
      <c r="C202" s="7">
        <v>0</v>
      </c>
      <c r="D202" s="7">
        <v>0</v>
      </c>
      <c r="E202" s="81">
        <v>0</v>
      </c>
      <c r="F202" s="30"/>
      <c r="G202" s="30"/>
    </row>
    <row r="203" spans="1:8" ht="74.25" hidden="1" customHeight="1" x14ac:dyDescent="0.2">
      <c r="A203" s="33" t="s">
        <v>128</v>
      </c>
      <c r="B203" s="36" t="s">
        <v>111</v>
      </c>
      <c r="C203" s="5">
        <v>0</v>
      </c>
      <c r="D203" s="5">
        <v>0</v>
      </c>
      <c r="E203" s="81">
        <v>0</v>
      </c>
      <c r="F203" s="30"/>
      <c r="G203" s="30"/>
    </row>
    <row r="204" spans="1:8" ht="27.75" customHeight="1" x14ac:dyDescent="0.2">
      <c r="A204" s="73"/>
      <c r="B204" s="48" t="s">
        <v>59</v>
      </c>
      <c r="C204" s="6">
        <f>C9+C161</f>
        <v>5284270.42</v>
      </c>
      <c r="D204" s="6">
        <f>D9+D161</f>
        <v>6468495.6629999997</v>
      </c>
      <c r="E204" s="6">
        <f>E9+E161</f>
        <v>7875989.2760000005</v>
      </c>
      <c r="F204" s="27">
        <f t="shared" ref="F204" si="50">$E204/C204*100</f>
        <v>149.04591646541814</v>
      </c>
      <c r="G204" s="27">
        <f t="shared" ref="G204" si="51">$E204/D204*100</f>
        <v>121.75921089428736</v>
      </c>
    </row>
    <row r="205" spans="1:8" ht="25.5" customHeight="1" x14ac:dyDescent="0.2">
      <c r="D205" s="10"/>
      <c r="E205" s="10"/>
    </row>
    <row r="206" spans="1:8" ht="30.75" customHeight="1" x14ac:dyDescent="0.25">
      <c r="C206" s="52">
        <v>5284270420</v>
      </c>
      <c r="D206" s="52">
        <v>6468495664.1800003</v>
      </c>
      <c r="E206" s="52">
        <v>7875989259.0299997</v>
      </c>
      <c r="F206" s="19"/>
    </row>
    <row r="208" spans="1:8" ht="18.75" x14ac:dyDescent="0.3">
      <c r="C208" s="53" t="s">
        <v>197</v>
      </c>
      <c r="D208" s="53" t="s">
        <v>194</v>
      </c>
      <c r="E208" s="53" t="s">
        <v>196</v>
      </c>
    </row>
    <row r="209" spans="2:5" ht="18.75" customHeight="1" x14ac:dyDescent="0.4">
      <c r="B209" s="74"/>
      <c r="C209" s="53" t="s">
        <v>198</v>
      </c>
      <c r="D209" s="53" t="s">
        <v>195</v>
      </c>
      <c r="E209" s="53" t="s">
        <v>195</v>
      </c>
    </row>
  </sheetData>
  <autoFilter ref="A7:G204" xr:uid="{00000000-0009-0000-0000-000000000000}"/>
  <mergeCells count="12">
    <mergeCell ref="E1:G1"/>
    <mergeCell ref="A54:B54"/>
    <mergeCell ref="A2:G2"/>
    <mergeCell ref="F5:G5"/>
    <mergeCell ref="F6:F7"/>
    <mergeCell ref="G6:G7"/>
    <mergeCell ref="A5:A7"/>
    <mergeCell ref="B5:B7"/>
    <mergeCell ref="E5:E7"/>
    <mergeCell ref="D5:D7"/>
    <mergeCell ref="C5:C7"/>
    <mergeCell ref="A10:B10"/>
  </mergeCells>
  <phoneticPr fontId="7" type="noConversion"/>
  <printOptions horizontalCentered="1"/>
  <pageMargins left="0" right="0" top="0.59055118110236227" bottom="0" header="0.31496062992125984" footer="0.31496062992125984"/>
  <pageSetup paperSize="9" scale="61" fitToWidth="0"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2</vt:lpstr>
      <vt:lpstr>'Прил. 2'!Заголовки_для_печати</vt:lpstr>
      <vt:lpstr>'Прил. 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Вандрей Сергей Александрович</cp:lastModifiedBy>
  <cp:lastPrinted>2025-03-14T11:11:27Z</cp:lastPrinted>
  <dcterms:created xsi:type="dcterms:W3CDTF">1996-10-08T23:32:33Z</dcterms:created>
  <dcterms:modified xsi:type="dcterms:W3CDTF">2025-03-14T11:12:19Z</dcterms:modified>
</cp:coreProperties>
</file>